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eotehnikaRV\19. REDNO VZDRŽEVANJE - DNS (2024)\RD-FEBRUAR 2025\"/>
    </mc:Choice>
  </mc:AlternateContent>
  <xr:revisionPtr revIDLastSave="0" documentId="13_ncr:1_{2E853EB2-BACD-4AD2-A0AC-AE167A942601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REKAPITULACIJA" sheetId="6" r:id="rId1"/>
    <sheet name="Koncesijsko območje 1 " sheetId="5" r:id="rId2"/>
    <sheet name="Koncesijsko območje 2-POSOČJE" sheetId="8" r:id="rId3"/>
    <sheet name="Koncesijsko območje 2-IDRIJSKO" sheetId="9" r:id="rId4"/>
    <sheet name="Koncesijsko območje 2" sheetId="1" r:id="rId5"/>
    <sheet name="Koncesijsko območje 4" sheetId="2" r:id="rId6"/>
    <sheet name="Koncesijsko območje 5" sheetId="3" r:id="rId7"/>
    <sheet name="Koncesijsko območje 6" sheetId="4" r:id="rId8"/>
    <sheet name="Koncesijsko območje 8" sheetId="7" r:id="rId9"/>
  </sheets>
  <definedNames>
    <definedName name="_xlnm._FilterDatabase" localSheetId="1" hidden="1">'Koncesijsko območje 1 '!$A$2:$O$31</definedName>
    <definedName name="_xlnm._FilterDatabase" localSheetId="4" hidden="1">'Koncesijsko območje 2'!$A$2:$O$195</definedName>
    <definedName name="_xlnm._FilterDatabase" localSheetId="5" hidden="1">'Koncesijsko območje 4'!$A$2:$O$2</definedName>
    <definedName name="_xlnm._FilterDatabase" localSheetId="6" hidden="1">'Koncesijsko območje 5'!$A$2:$O$2</definedName>
    <definedName name="_xlnm._FilterDatabase" localSheetId="7" hidden="1">'Koncesijsko območje 6'!$C$2:$O$2</definedName>
    <definedName name="_xlnm._FilterDatabase" localSheetId="8" hidden="1">'Koncesijsko območje 8'!$A$2:$O$2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6" l="1"/>
  <c r="D6" i="6"/>
  <c r="C6" i="6"/>
  <c r="C5" i="6"/>
  <c r="B6" i="6"/>
  <c r="B5" i="6"/>
  <c r="N101" i="9"/>
  <c r="N97" i="8"/>
  <c r="K85" i="8"/>
  <c r="L84" i="8"/>
  <c r="N31" i="5"/>
  <c r="L14" i="5"/>
  <c r="N84" i="3" l="1"/>
  <c r="C10" i="6" l="1"/>
  <c r="C9" i="6"/>
  <c r="C8" i="6"/>
  <c r="C7" i="6"/>
  <c r="C4" i="6"/>
  <c r="C11" i="6" l="1"/>
  <c r="B10" i="6"/>
  <c r="B8" i="6" l="1"/>
  <c r="N195" i="1" l="1"/>
  <c r="B4" i="6"/>
  <c r="N31" i="2" l="1"/>
  <c r="B7" i="6" s="1"/>
  <c r="N14" i="7"/>
  <c r="L13" i="7"/>
  <c r="L3" i="7"/>
  <c r="K4" i="7" s="1"/>
  <c r="L4" i="7" s="1"/>
  <c r="K5" i="7" s="1"/>
  <c r="L5" i="7" s="1"/>
  <c r="K192" i="1"/>
  <c r="L191" i="1"/>
  <c r="N14" i="4" l="1"/>
  <c r="N13" i="4"/>
  <c r="N12" i="4"/>
  <c r="N11" i="4"/>
  <c r="N10" i="4"/>
  <c r="L27" i="2"/>
  <c r="L18" i="2"/>
  <c r="N57" i="4" l="1"/>
  <c r="B9" i="6"/>
  <c r="B11" i="6" s="1"/>
  <c r="D4" i="6" s="1"/>
  <c r="D9" i="6" l="1"/>
  <c r="D10" i="6"/>
  <c r="D7" i="6"/>
  <c r="D8" i="6"/>
  <c r="D11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Viktor Kmetec</author>
  </authors>
  <commentList>
    <comment ref="C62" authorId="0" shapeId="0" xr:uid="{2F3B61A8-38C6-4B2D-B5E1-920B3D7E2BB2}">
      <text>
        <r>
          <rPr>
            <sz val="9"/>
            <color indexed="81"/>
            <rFont val="Segoe UI"/>
            <family val="2"/>
            <charset val="238"/>
          </rPr>
          <t>BCP, 12555-12781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Viktor Kmetec</author>
  </authors>
  <commentList>
    <comment ref="C56" authorId="0" shapeId="0" xr:uid="{00000000-0006-0000-0100-000001000000}">
      <text>
        <r>
          <rPr>
            <sz val="9"/>
            <color indexed="81"/>
            <rFont val="Segoe UI"/>
            <family val="2"/>
            <charset val="238"/>
          </rPr>
          <t>BCP, 12555-12781</t>
        </r>
      </text>
    </comment>
  </commentList>
</comments>
</file>

<file path=xl/sharedStrings.xml><?xml version="1.0" encoding="utf-8"?>
<sst xmlns="http://schemas.openxmlformats.org/spreadsheetml/2006/main" count="1845" uniqueCount="436">
  <si>
    <t>Št. pogodbe
aneksa</t>
  </si>
  <si>
    <t>Cesta</t>
  </si>
  <si>
    <t>odsek</t>
  </si>
  <si>
    <t>Potek</t>
  </si>
  <si>
    <t>Naziv pogodbe</t>
  </si>
  <si>
    <t>Izvajalec</t>
  </si>
  <si>
    <t>Leto vgradnje</t>
  </si>
  <si>
    <t>Proizvajalec</t>
  </si>
  <si>
    <t>Tip PLS</t>
  </si>
  <si>
    <t>Stac.od</t>
  </si>
  <si>
    <t>Stac.do</t>
  </si>
  <si>
    <t>Energija PLS</t>
  </si>
  <si>
    <t>Dolžina PLS</t>
  </si>
  <si>
    <t>Višina PLS</t>
  </si>
  <si>
    <t>2431-16-000814</t>
  </si>
  <si>
    <t>G2-102</t>
  </si>
  <si>
    <t xml:space="preserve">Dolenja Trebuša – Želin </t>
  </si>
  <si>
    <t>Sanacija skalne brežine na odseku G2-102/1037 Dolenja Trebuša – Želin od km 7403 do km 7808</t>
  </si>
  <si>
    <t>Rafael, d.o.o.
Monterra</t>
  </si>
  <si>
    <t>Incofil Tech</t>
  </si>
  <si>
    <t>RAV_L2A 500 (PLS 1)</t>
  </si>
  <si>
    <t>RAV_6 3000</t>
  </si>
  <si>
    <t>RAV-3 1000</t>
  </si>
  <si>
    <t>Macaferri</t>
  </si>
  <si>
    <t>RB 1500</t>
  </si>
  <si>
    <t>RAV_L2A 500</t>
  </si>
  <si>
    <t>Geobrugg</t>
  </si>
  <si>
    <t>RXE-2000 (PLS 13)</t>
  </si>
  <si>
    <t>2431-17-001185</t>
  </si>
  <si>
    <t>G2-103</t>
  </si>
  <si>
    <t>Ušnik – Plave</t>
  </si>
  <si>
    <t>Sanacija skalne brežine na državni cesti G2-103/1008 Ušnik – Plave od km 4170 do km 4290 (nivo ukrepa 2)</t>
  </si>
  <si>
    <t>Kaskader, d.o.o.,</t>
  </si>
  <si>
    <t>RXE-1000</t>
  </si>
  <si>
    <t>2431-19-000140</t>
  </si>
  <si>
    <t>Sanacija zalednih brežin na G2-102/1037 Dolenja Trebuša – Želin od km 3.580 do km 7.100</t>
  </si>
  <si>
    <t>Kolektor CPG d.o.o.</t>
  </si>
  <si>
    <t>1000 kJ za grape</t>
  </si>
  <si>
    <t>3630</t>
  </si>
  <si>
    <t>GBE-100A</t>
  </si>
  <si>
    <t>3882</t>
  </si>
  <si>
    <t>3986</t>
  </si>
  <si>
    <t>3976</t>
  </si>
  <si>
    <t>4141</t>
  </si>
  <si>
    <t>GBE-500A</t>
  </si>
  <si>
    <t>4199</t>
  </si>
  <si>
    <t>4229</t>
  </si>
  <si>
    <t>GBE-2000A</t>
  </si>
  <si>
    <t>4054</t>
  </si>
  <si>
    <t>4098</t>
  </si>
  <si>
    <t>4135</t>
  </si>
  <si>
    <t>4233</t>
  </si>
  <si>
    <t>4281</t>
  </si>
  <si>
    <t>GBE1000A</t>
  </si>
  <si>
    <t>4392</t>
  </si>
  <si>
    <t>4472</t>
  </si>
  <si>
    <t>4470</t>
  </si>
  <si>
    <t>4526</t>
  </si>
  <si>
    <t>GBE2000A</t>
  </si>
  <si>
    <t>4524</t>
  </si>
  <si>
    <t>4654</t>
  </si>
  <si>
    <t>2000</t>
  </si>
  <si>
    <t>4650</t>
  </si>
  <si>
    <t>4887</t>
  </si>
  <si>
    <t>4934</t>
  </si>
  <si>
    <t>4969</t>
  </si>
  <si>
    <t>100</t>
  </si>
  <si>
    <t>4997</t>
  </si>
  <si>
    <t>5014</t>
  </si>
  <si>
    <t>Maccaferri</t>
  </si>
  <si>
    <t>RB100 UAF</t>
  </si>
  <si>
    <t>5178</t>
  </si>
  <si>
    <t>5237</t>
  </si>
  <si>
    <t>RMC 300A</t>
  </si>
  <si>
    <t>5418</t>
  </si>
  <si>
    <t>5463</t>
  </si>
  <si>
    <t>RB 750</t>
  </si>
  <si>
    <t>5461</t>
  </si>
  <si>
    <t>5483</t>
  </si>
  <si>
    <t>750</t>
  </si>
  <si>
    <t>5496</t>
  </si>
  <si>
    <t>5491</t>
  </si>
  <si>
    <t>5654</t>
  </si>
  <si>
    <t>1500</t>
  </si>
  <si>
    <t>5525</t>
  </si>
  <si>
    <t>5589</t>
  </si>
  <si>
    <t>3000</t>
  </si>
  <si>
    <t>5704</t>
  </si>
  <si>
    <t>5783</t>
  </si>
  <si>
    <t>5780</t>
  </si>
  <si>
    <t>5812</t>
  </si>
  <si>
    <t>RB 1000</t>
  </si>
  <si>
    <t>5797</t>
  </si>
  <si>
    <t>5876</t>
  </si>
  <si>
    <t>5807</t>
  </si>
  <si>
    <t>5919</t>
  </si>
  <si>
    <t>5871</t>
  </si>
  <si>
    <t>5907</t>
  </si>
  <si>
    <t>Palisada</t>
  </si>
  <si>
    <t>6191</t>
  </si>
  <si>
    <t>6257</t>
  </si>
  <si>
    <t>PALISADA</t>
  </si>
  <si>
    <t>6251</t>
  </si>
  <si>
    <t>6032</t>
  </si>
  <si>
    <t>6983</t>
  </si>
  <si>
    <t>7036</t>
  </si>
  <si>
    <t>1000</t>
  </si>
  <si>
    <t>3</t>
  </si>
  <si>
    <t>2431-19-000242</t>
  </si>
  <si>
    <t>R3-609</t>
  </si>
  <si>
    <t>Ajdovščina – Predmeja</t>
  </si>
  <si>
    <t>Sanacija obcestnih brežin in zalednega pobočja na R3-609/2117 Ajdovščina – Predmeja od km 10.655 do 10.885  in od 11.000 do 11.115, Faza 1, Faza 2</t>
  </si>
  <si>
    <t>EHO PROJEKT d.o.o.</t>
  </si>
  <si>
    <t>11947</t>
  </si>
  <si>
    <t>11963</t>
  </si>
  <si>
    <t>11962</t>
  </si>
  <si>
    <t>11989</t>
  </si>
  <si>
    <t>12010</t>
  </si>
  <si>
    <t>12031</t>
  </si>
  <si>
    <t>12076</t>
  </si>
  <si>
    <t>12074</t>
  </si>
  <si>
    <t>12147</t>
  </si>
  <si>
    <t>12288</t>
  </si>
  <si>
    <t>12304</t>
  </si>
  <si>
    <t>12322</t>
  </si>
  <si>
    <t>12332</t>
  </si>
  <si>
    <t>12339</t>
  </si>
  <si>
    <t>2431-19-001458</t>
  </si>
  <si>
    <t xml:space="preserve"> Ušnik – Plave</t>
  </si>
  <si>
    <t>Sanacija skalne brežine na državni cesti G2-103/1008 Ušnik – Plave od km 4.608 do km 4.849 (nivo ukrepa 2)</t>
  </si>
  <si>
    <t>GBE 1000A</t>
  </si>
  <si>
    <t>4788</t>
  </si>
  <si>
    <t>4849</t>
  </si>
  <si>
    <t>4</t>
  </si>
  <si>
    <t>RXE 2000</t>
  </si>
  <si>
    <t>4608</t>
  </si>
  <si>
    <t>4797</t>
  </si>
  <si>
    <t>5</t>
  </si>
  <si>
    <t>2431-21-000417</t>
  </si>
  <si>
    <t>R1-203</t>
  </si>
  <si>
    <t>Predel - Bovec</t>
  </si>
  <si>
    <t>Izvedba zaščitnih ukrepov pred padajočim kamenjem na R1-203/1002 Predel - Bovec od km 12.800 do km 13.020 (NIVO 2)</t>
  </si>
  <si>
    <t>Trumer</t>
  </si>
  <si>
    <t>TSC-500-ZD</t>
  </si>
  <si>
    <t>TSC-1000-ZD</t>
  </si>
  <si>
    <t>TSC-2000-ZD</t>
  </si>
  <si>
    <t>2431-21-000521</t>
  </si>
  <si>
    <t>Sanacija erozijskih grap na državni cesti G2-103/1008 Ušnik-Plave od km 4,270 do km 4,628</t>
  </si>
  <si>
    <t>Pfeifer Isofer AG</t>
  </si>
  <si>
    <t>SOSTOP-2000Ev</t>
  </si>
  <si>
    <t>GBE 2000 A</t>
  </si>
  <si>
    <t>RXE 3000</t>
  </si>
  <si>
    <t>ISOSTOP-250 E</t>
  </si>
  <si>
    <t>PLO za grape</t>
  </si>
  <si>
    <t>ROCCO ringnet RXE</t>
  </si>
  <si>
    <t>palisada</t>
  </si>
  <si>
    <t>palisada nad PLS 7.8.9</t>
  </si>
  <si>
    <t>palisada pod PLS 2</t>
  </si>
  <si>
    <t>palisada pod PLS 5</t>
  </si>
  <si>
    <t>2431-22-000841</t>
  </si>
  <si>
    <t xml:space="preserve"> Spodnja Idrija–Godovič</t>
  </si>
  <si>
    <t>Izvedba ukrepov za zaščito pred padajočim kamenjem iz zalednih brežin na G2-102/1034 Spodnja Idrija–Godovič od km 4,920 do km 7,959</t>
  </si>
  <si>
    <t>Kolektor, Kaskader, Bakti</t>
  </si>
  <si>
    <t>PLO 1+2</t>
  </si>
  <si>
    <t>PLO 3+4</t>
  </si>
  <si>
    <t>PLO 5</t>
  </si>
  <si>
    <t>PLO 6</t>
  </si>
  <si>
    <t>PLO 7</t>
  </si>
  <si>
    <t>PLO 8</t>
  </si>
  <si>
    <t>PLO 9</t>
  </si>
  <si>
    <t>PLO 10</t>
  </si>
  <si>
    <t>PLO 11</t>
  </si>
  <si>
    <t>PLO 12</t>
  </si>
  <si>
    <t>PLO 13+14</t>
  </si>
  <si>
    <t>PLO 15+16</t>
  </si>
  <si>
    <t>PLO 17</t>
  </si>
  <si>
    <t>PLO 18</t>
  </si>
  <si>
    <t>PLO 1</t>
  </si>
  <si>
    <t>PLO 2</t>
  </si>
  <si>
    <t>PLO 3</t>
  </si>
  <si>
    <t>PLO 4</t>
  </si>
  <si>
    <t xml:space="preserve">kolesarka - 920100 Nova Gorica–Predel, odsek Solkan–Plave </t>
  </si>
  <si>
    <t xml:space="preserve">Glavna državna kolesarska povezava št. 920100 Nova Gorica–Predel, odsek Solkan–Plave </t>
  </si>
  <si>
    <t>Biosan</t>
  </si>
  <si>
    <t>Spodnja Idrija - Godovič</t>
  </si>
  <si>
    <t>G2-102/1034 Spodnja Idrija - Godovič od km 8,000 do km 8,460 in od km 8,595 do km 8,800</t>
  </si>
  <si>
    <t>CPG in Kaskader</t>
  </si>
  <si>
    <t>GBE-1000A</t>
  </si>
  <si>
    <t>BAKTI</t>
  </si>
  <si>
    <t>RMC200/A</t>
  </si>
  <si>
    <t>R3-621</t>
  </si>
  <si>
    <t>Kalce - Col</t>
  </si>
  <si>
    <t>R3-621/1412 Kalce - Col 19,344 do km 19,551</t>
  </si>
  <si>
    <t>CPG in PUH d.d.</t>
  </si>
  <si>
    <t>RXI-025</t>
  </si>
  <si>
    <t>Žaga - Kobarid R1-203/1004  od km 12,400 do km 12,480</t>
  </si>
  <si>
    <t>PUH d.d.</t>
  </si>
  <si>
    <t>RXI-050</t>
  </si>
  <si>
    <t xml:space="preserve">Ušnik - Plave </t>
  </si>
  <si>
    <t>izvedba del investicije i G2-103/1008 Ušnik – Plave od 2780 do km 2810</t>
  </si>
  <si>
    <t>?</t>
  </si>
  <si>
    <t>GBE-500A-R</t>
  </si>
  <si>
    <t>ŽELIN-SP.IDRIJA(MAROF)</t>
  </si>
  <si>
    <t>elementar</t>
  </si>
  <si>
    <t>Kaskader</t>
  </si>
  <si>
    <t>SP.IDRIJA-GODOVIČ</t>
  </si>
  <si>
    <t>investicije</t>
  </si>
  <si>
    <t>PED Sava</t>
  </si>
  <si>
    <t>RMC 200/A</t>
  </si>
  <si>
    <t>RB1000</t>
  </si>
  <si>
    <t>RB1001</t>
  </si>
  <si>
    <t>PEČNIK(MAROF)-ŽIRI</t>
  </si>
  <si>
    <t>Zaga Kobarid</t>
  </si>
  <si>
    <t>Žaga - Kobarid R1-203/1004  od km 11.300 do km 11.920</t>
  </si>
  <si>
    <t>GBE 500A</t>
  </si>
  <si>
    <t>TSC-3000-ZD</t>
  </si>
  <si>
    <t>PLS za grape</t>
  </si>
  <si>
    <t>R1-102</t>
  </si>
  <si>
    <t>G2-102/1035 Sp. Idrija MAROF od km 0,640 do km 1,918</t>
  </si>
  <si>
    <t>RISP - PK 1000</t>
  </si>
  <si>
    <t>TSC-1000-oA</t>
  </si>
  <si>
    <t>2431-17-000973</t>
  </si>
  <si>
    <t>R1-209</t>
  </si>
  <si>
    <t>Soteska – Bitnje</t>
  </si>
  <si>
    <t>Sanacija sklane brežine in pobočja nad odsekom državne ceste R1-209/1090 Soteska – Bitnje od km 0,240 do km 0,480</t>
  </si>
  <si>
    <t>GBE-2000-A</t>
  </si>
  <si>
    <t>GBE-1000-A</t>
  </si>
  <si>
    <t>2431-17-001168</t>
  </si>
  <si>
    <t>R1-210</t>
  </si>
  <si>
    <t>Spodnje Jezersko – Preddvor</t>
  </si>
  <si>
    <t>Sanacija skalne brežine na državni cesti R1-210/1106 Spodnje Jezersko – Preddvor od km 8.760 do km 8.980 in od km 10.760 do km 11.020 (nivo ukrepa 2)</t>
  </si>
  <si>
    <t>Monterra d.o.o., Podružnica za geotehniko</t>
  </si>
  <si>
    <t>2431-18-001396</t>
  </si>
  <si>
    <t>RT-912</t>
  </si>
  <si>
    <t>Zali Log – Davča</t>
  </si>
  <si>
    <t>Zaščita ceste pred padajočim kamenjem na RT-912/7302 Zali Log – Davča od km 0.180 do km 0.360</t>
  </si>
  <si>
    <t>GORENJSKA GRADBENA DRUŽBA d.d.</t>
  </si>
  <si>
    <t>2431-23-000033</t>
  </si>
  <si>
    <t>G2-101</t>
  </si>
  <si>
    <t>Ljubelj (Bistrica)-Tržič</t>
  </si>
  <si>
    <t>Vzpostavitev prevoznosti po elementarnem dogodku (Ljubelj), dne 23. 12. 2022 na DC G2-101/0232 Ljubelj (Bistrica)-Tržič od km 11,290 do km 11,600</t>
  </si>
  <si>
    <t>GGD d.d.</t>
  </si>
  <si>
    <t xml:space="preserve">Trumer </t>
  </si>
  <si>
    <t xml:space="preserve">TSV-1000-oA </t>
  </si>
  <si>
    <t>Podrošt – Češnjica (Zijavka)</t>
  </si>
  <si>
    <t>Podrošt – Češnjica (Zijavka) R2-403/1075 v km 8,450</t>
  </si>
  <si>
    <t>TS 250 ZD</t>
  </si>
  <si>
    <t>TXI-010</t>
  </si>
  <si>
    <t>Vresje - Sorica</t>
  </si>
  <si>
    <t>Vresje - Sorica R3 - 909/1128 od km 6,270 do km 6,405</t>
  </si>
  <si>
    <t>Rocco RXI-150</t>
  </si>
  <si>
    <t xml:space="preserve">Trebija Sovodenj </t>
  </si>
  <si>
    <t>R1-210/1112 Trebija Sovodenj od km 990 do km 1050</t>
  </si>
  <si>
    <t>ČEŠNJICA-ŠKOFJA LOKA</t>
  </si>
  <si>
    <t>Eho projekt</t>
  </si>
  <si>
    <t>TSC-100-ZD</t>
  </si>
  <si>
    <t>Komexim</t>
  </si>
  <si>
    <t>do 40kJ</t>
  </si>
  <si>
    <t>Feniks</t>
  </si>
  <si>
    <t>Trummer</t>
  </si>
  <si>
    <t>Rafael in Monterra</t>
  </si>
  <si>
    <t>RXE-500</t>
  </si>
  <si>
    <t>do 40 kJ</t>
  </si>
  <si>
    <t>RX-100</t>
  </si>
  <si>
    <t>Kaskader d.o.o.</t>
  </si>
  <si>
    <t xml:space="preserve">Komexim </t>
  </si>
  <si>
    <t>RX-050</t>
  </si>
  <si>
    <t>MIX</t>
  </si>
  <si>
    <t>Monterra</t>
  </si>
  <si>
    <t>/</t>
  </si>
  <si>
    <t>SPIDER Avalanche</t>
  </si>
  <si>
    <t>2431-21-001345</t>
  </si>
  <si>
    <t>R3-705</t>
  </si>
  <si>
    <t>Izvedba ukrepov za zaščito pred padajočim kamenjem (zaledne/obcestne) R3-705/1432 Ruše–Puščava od km 5,771 do km 6,027 (Falske pečine)</t>
  </si>
  <si>
    <t>BAKTI, Miha Doles, s.p.</t>
  </si>
  <si>
    <t>Maccaferi</t>
  </si>
  <si>
    <t>2431-22-440318</t>
  </si>
  <si>
    <t>G1-1</t>
  </si>
  <si>
    <t>Ruta - MB Koroški most</t>
  </si>
  <si>
    <t>Izvedba ukrepov za zaščito pred padajočim kamenjem na brežinah v dolini Drave na , G1-1/0245 (nivo 1 in 2) Sklop 4</t>
  </si>
  <si>
    <t>2431-22-420318</t>
  </si>
  <si>
    <t>Izvedba ukrepov za zaščito pred padajočim kamenjem na brežinah v dolini Drave na G1-1/0243, (nivo 1 in 2) Sklop 2</t>
  </si>
  <si>
    <t>ograja za grape</t>
  </si>
  <si>
    <t>nevertificirana obnovljena</t>
  </si>
  <si>
    <t>6928</t>
  </si>
  <si>
    <t>2431-21-000543</t>
  </si>
  <si>
    <t>R2-425</t>
  </si>
  <si>
    <t>Poljana-Šentvid</t>
  </si>
  <si>
    <t>Izvedba zadrževalnih objektov v strugi hudournika, v zaledju državne ceste R2-425, odsek 1265 Poljana-Šentvid v km 16.950</t>
  </si>
  <si>
    <t>Vodnogospodarsko podjetje, d.d.</t>
  </si>
  <si>
    <t>UX120-H6</t>
  </si>
  <si>
    <t>kaskader</t>
  </si>
  <si>
    <t>geobrugg</t>
  </si>
  <si>
    <t>BREZNO-RUTA</t>
  </si>
  <si>
    <t>2431-24-000916</t>
  </si>
  <si>
    <t>Radlje – Brezno</t>
  </si>
  <si>
    <t>G1-1 odsek 0243 Radlje – Brezno od km do  km 3.100 do  km 3.300</t>
  </si>
  <si>
    <t>Feniks doo</t>
  </si>
  <si>
    <t>2431-21-000312</t>
  </si>
  <si>
    <t>R2-428</t>
  </si>
  <si>
    <t>Izvedba zaščitnih ukrepov pred padajočim kamenjem na odseku R2-428/1250 Luče-S.Logar od km 3.655 do km 3.670 in od km 11.485 do km 12.273</t>
  </si>
  <si>
    <t>PLO grape</t>
  </si>
  <si>
    <t>ISOSTOP-500Ec</t>
  </si>
  <si>
    <t>ISOSTOP-1000Ec</t>
  </si>
  <si>
    <t>RXE-2000</t>
  </si>
  <si>
    <t>2431-21-001365</t>
  </si>
  <si>
    <t>R1-215</t>
  </si>
  <si>
    <t>Sanacija skalnega podora na cesti R1 215, odsek 1163 Mokronog-Boštanj, v km 16.250</t>
  </si>
  <si>
    <t>CGP, d.d. (Feniks)</t>
  </si>
  <si>
    <t>2431-21-000949</t>
  </si>
  <si>
    <t>R3-680</t>
  </si>
  <si>
    <t>Izvedba urgentnih sanacijskih ukrepov po podoru na odseku R3-680/1223 Rimske Toplice-Jurklošter od km 11,250 do km 11,380</t>
  </si>
  <si>
    <t>VOC CELJE D.O.O.</t>
  </si>
  <si>
    <t>star PLS</t>
  </si>
  <si>
    <t>Radmirje - Luče  R2-428/1249 od km 9,897 do km 9,992</t>
  </si>
  <si>
    <t>RXI-100</t>
  </si>
  <si>
    <t>Radmirje - Luče R2-428/1249 v km 6,252 do km 6280</t>
  </si>
  <si>
    <t>Radmirje - Luče R2-428/1249  od km 4820 do km 4920</t>
  </si>
  <si>
    <t>Duplica - Kamnik R1-225/1359 od km 3,380 do km 3,735</t>
  </si>
  <si>
    <t>TS 1000 ZD</t>
  </si>
  <si>
    <t>Brestanica – Krško (krožišče) G1-5/0361 v km 2,009</t>
  </si>
  <si>
    <t>R2-422/1333 Veliki kamen - Brestanica od km 15925 do km 15995</t>
  </si>
  <si>
    <t>EHO Projekt in Feniks</t>
  </si>
  <si>
    <t>TS 500 ZD</t>
  </si>
  <si>
    <t>S.LOGAR-PAVLIČEVO SEDLO</t>
  </si>
  <si>
    <t>GBE-3000A</t>
  </si>
  <si>
    <t>R1-225</t>
  </si>
  <si>
    <t>G1-5</t>
  </si>
  <si>
    <t>R2-422</t>
  </si>
  <si>
    <t xml:space="preserve"> Luče-S.Logar</t>
  </si>
  <si>
    <t>Mokronog-Boštan</t>
  </si>
  <si>
    <t>Rimske Toplice-Jurklošter</t>
  </si>
  <si>
    <t>Radmirje - Luče</t>
  </si>
  <si>
    <t xml:space="preserve">Duplica - Kamnik </t>
  </si>
  <si>
    <t xml:space="preserve">Brestanica – Krško </t>
  </si>
  <si>
    <t xml:space="preserve">Veliki kamen - Brestanica </t>
  </si>
  <si>
    <t>Koncesijsko območje 4</t>
  </si>
  <si>
    <t>Koncesijsko območje 5</t>
  </si>
  <si>
    <t>Koncesijsko območje 6</t>
  </si>
  <si>
    <t>Izvedbeni načrt za zaščito pred padajočim kamenjem na odseku državne ceste RT-910/1130 Sorica - Podrošt od km 3,920 do km 4,100</t>
  </si>
  <si>
    <t xml:space="preserve">IZN ZA ZAŠČITO CESTE PRED PADAJOČIM KAMENJEM IZ ZALEDNIH BREŽIN NA ODSEKIH G1-1/0241 DRAVOGRAD-RADLJE IN G1-1/0234 RADLJE - BREZNO </t>
  </si>
  <si>
    <t xml:space="preserve"> G1-1</t>
  </si>
  <si>
    <t>Radlje-Brezno</t>
  </si>
  <si>
    <t>Dravograd - Radlje</t>
  </si>
  <si>
    <t>2431-23-000899/0</t>
  </si>
  <si>
    <t>UJMA 2023  - Sanacija obcestnih in zalednih brežin na R2-428/1249 Radmirje-Luče od  km 5.700  do km 9.662</t>
  </si>
  <si>
    <t xml:space="preserve">EHO PROJEKT d.o.o. (vodilni partner), Bakti (partner) </t>
  </si>
  <si>
    <t>RISP</t>
  </si>
  <si>
    <t>R2-403</t>
  </si>
  <si>
    <t>2431-24-410518/0</t>
  </si>
  <si>
    <t>Podrošt-Češnjica</t>
  </si>
  <si>
    <t>Zaščita državnih cest pred padajočim kamenjem - Sanacija skalnih brežin 2024 (NIVO ukrepa 1) - SKLOP 1, 2 in 3, SKLOP 1</t>
  </si>
  <si>
    <t>GORENJSKA GRADBENA DRUŽBA d.d. (vodilni partner), Bakti (partner) in Eho Projekt d.o.o. (partner)</t>
  </si>
  <si>
    <t>PK-1000</t>
  </si>
  <si>
    <t>2431-24-400406</t>
  </si>
  <si>
    <t>Žaga-Kobarid</t>
  </si>
  <si>
    <t>Izvedba ukrepov za zaščito pred padajočim kamenjem-R1-203/1004 Žaga-Kobarid od km 5,613 do km 5,696 in od km 11,028 do km 11,181; SKLOP 1</t>
  </si>
  <si>
    <t>GBE 100A</t>
  </si>
  <si>
    <t>RXE 1000</t>
  </si>
  <si>
    <t>Risp</t>
  </si>
  <si>
    <t>RT-910</t>
  </si>
  <si>
    <t>Sorica - Podrošt</t>
  </si>
  <si>
    <t>2431-23-000361</t>
  </si>
  <si>
    <t>Feniks +</t>
  </si>
  <si>
    <t>Kaskader, d.o.o.</t>
  </si>
  <si>
    <t>ZAŠČITA CESTE PRED PADAJOČIM KAMENJEM IZ ZALEDNIH BREŽIN NA ODSEKU G1-1/0241 DRAVOGRAD-RADLJE</t>
  </si>
  <si>
    <t>ZAŠČITA CESTE PRED PADAJOČIM KAMENJEM IZ ZALEDNIH BREŽIN NA ODSEKU G1-1/0243 RADLJE - BREZNO</t>
  </si>
  <si>
    <t>ŽAGA KOBARID novi razpis</t>
  </si>
  <si>
    <t>R2-421</t>
  </si>
  <si>
    <t>Podsreda -Brestanica</t>
  </si>
  <si>
    <t>Zaščitni ukrepi naodseku  ČEŠNJICA-ŠKOFJA LOKA</t>
  </si>
  <si>
    <t>G2-108</t>
  </si>
  <si>
    <t xml:space="preserve"> Litija - Zagorje</t>
  </si>
  <si>
    <t xml:space="preserve"> Litija - Zagorje </t>
  </si>
  <si>
    <t xml:space="preserve"> Litija-Zagorje</t>
  </si>
  <si>
    <t>R1-223</t>
  </si>
  <si>
    <t>Bevško-Most čez Savo</t>
  </si>
  <si>
    <t>Bevško-Most čez Savo (od km 0,6 do km 0,9)</t>
  </si>
  <si>
    <t>RXE-8000</t>
  </si>
  <si>
    <t>jeklenice</t>
  </si>
  <si>
    <t xml:space="preserve"> Bevško-Most čez Savo </t>
  </si>
  <si>
    <t>RMC100/A</t>
  </si>
  <si>
    <t>RXE-3000</t>
  </si>
  <si>
    <t>SPIDER S4-130</t>
  </si>
  <si>
    <t xml:space="preserve">  Zagorje-Trbovlje </t>
  </si>
  <si>
    <t>lovilna zavesa - TECCO</t>
  </si>
  <si>
    <t>TECCO</t>
  </si>
  <si>
    <t>150 kN/m</t>
  </si>
  <si>
    <t xml:space="preserve">  Zagorje-Trbovlje (od km 0 do km 0,74)</t>
  </si>
  <si>
    <t>EHO, Kaskader, Monterra</t>
  </si>
  <si>
    <t>RX - ?</t>
  </si>
  <si>
    <t>2000kJ</t>
  </si>
  <si>
    <t>Tecco</t>
  </si>
  <si>
    <t>do 250 kJ</t>
  </si>
  <si>
    <t>GBE-1000kJ</t>
  </si>
  <si>
    <t xml:space="preserve"> </t>
  </si>
  <si>
    <t>ISOSTOP-2000Ev</t>
  </si>
  <si>
    <t>Podatki niso znani</t>
  </si>
  <si>
    <t>Toga lovilna ograja</t>
  </si>
  <si>
    <t>SKUPAJ (m)</t>
  </si>
  <si>
    <t>Koncesijsko območje 1</t>
  </si>
  <si>
    <t>Koncesijsko območje 8</t>
  </si>
  <si>
    <t>G2-108/1184 Zagorje-Trbovlje od km 0,9 do 1,2 (odsek 2)</t>
  </si>
  <si>
    <t>G2-108/1184 Zagorje-Trbovlje od km 0,9 do 1,2 (odsek 1)</t>
  </si>
  <si>
    <t>Zagorje Trbovlje</t>
  </si>
  <si>
    <t xml:space="preserve">% </t>
  </si>
  <si>
    <t>Št. objektov</t>
  </si>
  <si>
    <t>št. objektov</t>
  </si>
  <si>
    <t>Dolžina ograj (m)</t>
  </si>
  <si>
    <t>Število ograj
(objektov)</t>
  </si>
  <si>
    <t xml:space="preserve">SKUPAJ </t>
  </si>
  <si>
    <t>naknadno ob poti</t>
  </si>
  <si>
    <t>KONCESIJSKO OBMOČJE 1</t>
  </si>
  <si>
    <t>KONCESIJSKO OBMOČJE 2</t>
  </si>
  <si>
    <t>KONCESIJSKO OBMOČJE 4</t>
  </si>
  <si>
    <t>KONCESIJSKO OBMOČJE 5</t>
  </si>
  <si>
    <t>KONCESIJSKO OBMOČJE 6</t>
  </si>
  <si>
    <t>KONCESIJSKO OBMOČJE 8</t>
  </si>
  <si>
    <t>GBE-500A-R TOGA</t>
  </si>
  <si>
    <t xml:space="preserve">GBE-500A-R TOGA </t>
  </si>
  <si>
    <t>Seznam zaščitnih ograj in ostalih objektov po koncesijskih območjih</t>
  </si>
  <si>
    <t>R3-666</t>
  </si>
  <si>
    <t>Sopota - Podkum</t>
  </si>
  <si>
    <t>(elementar)</t>
  </si>
  <si>
    <t>KONCESIJSKO OBMOČJE 2 / POSOČJE</t>
  </si>
  <si>
    <t>Žaga - Kobarid</t>
  </si>
  <si>
    <t>ŽAGA KOBARID  izvedba 2025</t>
  </si>
  <si>
    <t>KONCESIJSKO OBMOČJE 2 - IDRIJSKO</t>
  </si>
  <si>
    <t>Spodnja Idrija</t>
  </si>
  <si>
    <t xml:space="preserve"> Radlje– Brezno</t>
  </si>
  <si>
    <t>Radlje - Brezno</t>
  </si>
  <si>
    <t>Ruše - Puščava</t>
  </si>
  <si>
    <r>
      <t xml:space="preserve">Koncesijsko območje 2
</t>
    </r>
    <r>
      <rPr>
        <sz val="11"/>
        <color theme="1"/>
        <rFont val="Calibri"/>
        <family val="2"/>
        <charset val="238"/>
        <scheme val="minor"/>
      </rPr>
      <t>(13.058,5 m)</t>
    </r>
  </si>
  <si>
    <t>Posočje</t>
  </si>
  <si>
    <t>Idrijsko</t>
  </si>
  <si>
    <t>PRILOGA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</si>
</sst>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sz val="10"/>
      <color rgb="FFC0000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1"/>
      <color rgb="FF000000"/>
      <name val="Calibri"/>
      <family val="2"/>
      <charset val="238"/>
    </font>
    <font>
      <sz val="10"/>
      <color rgb="FF000000"/>
      <name val="Calibri Light"/>
      <family val="2"/>
      <charset val="238"/>
      <scheme val="major"/>
    </font>
    <font>
      <sz val="10"/>
      <color rgb="FFFF0000"/>
      <name val="Calibri Light"/>
      <family val="2"/>
      <charset val="238"/>
      <scheme val="major"/>
    </font>
    <font>
      <sz val="11"/>
      <color rgb="FFC0000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1"/>
      <color theme="5" tint="-0.249977111117893"/>
      <name val="Calibri Light"/>
      <family val="2"/>
      <charset val="238"/>
      <scheme val="maj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  <scheme val="major"/>
    </font>
    <font>
      <sz val="12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2" fillId="0" borderId="0"/>
  </cellStyleXfs>
  <cellXfs count="51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2" xfId="0" applyFont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/>
    </xf>
    <xf numFmtId="0" fontId="2" fillId="2" borderId="7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/>
    </xf>
    <xf numFmtId="49" fontId="6" fillId="2" borderId="3" xfId="1" applyNumberFormat="1" applyFont="1" applyFill="1" applyBorder="1" applyAlignment="1">
      <alignment horizontal="center" vertical="center"/>
    </xf>
    <xf numFmtId="3" fontId="6" fillId="2" borderId="3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/>
    </xf>
    <xf numFmtId="3" fontId="8" fillId="2" borderId="2" xfId="1" applyNumberFormat="1" applyFont="1" applyFill="1" applyBorder="1" applyAlignment="1">
      <alignment horizontal="center" vertical="center"/>
    </xf>
    <xf numFmtId="3" fontId="8" fillId="2" borderId="3" xfId="1" applyNumberFormat="1" applyFont="1" applyFill="1" applyBorder="1" applyAlignment="1">
      <alignment horizontal="center" vertical="center"/>
    </xf>
    <xf numFmtId="49" fontId="8" fillId="2" borderId="4" xfId="1" applyNumberFormat="1" applyFont="1" applyFill="1" applyBorder="1" applyAlignment="1">
      <alignment horizontal="center" vertical="center"/>
    </xf>
    <xf numFmtId="3" fontId="8" fillId="2" borderId="4" xfId="1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0" fontId="2" fillId="2" borderId="8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3" fontId="2" fillId="2" borderId="6" xfId="0" applyNumberFormat="1" applyFont="1" applyFill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center" vertical="center"/>
    </xf>
    <xf numFmtId="1" fontId="8" fillId="2" borderId="3" xfId="1" applyNumberFormat="1" applyFont="1" applyFill="1" applyBorder="1" applyAlignment="1">
      <alignment horizontal="center" vertical="center"/>
    </xf>
    <xf numFmtId="1" fontId="8" fillId="2" borderId="2" xfId="1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wrapText="1"/>
    </xf>
    <xf numFmtId="164" fontId="6" fillId="2" borderId="8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49" fontId="6" fillId="2" borderId="12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49" fontId="6" fillId="2" borderId="2" xfId="1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3" fillId="2" borderId="3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/>
    </xf>
    <xf numFmtId="0" fontId="13" fillId="2" borderId="3" xfId="0" applyNumberFormat="1" applyFont="1" applyFill="1" applyBorder="1" applyAlignment="1">
      <alignment horizontal="center"/>
    </xf>
    <xf numFmtId="3" fontId="13" fillId="2" borderId="3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3" fontId="16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3" fontId="13" fillId="2" borderId="1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3" fontId="0" fillId="0" borderId="4" xfId="0" applyNumberFormat="1" applyFont="1" applyBorder="1" applyAlignment="1">
      <alignment horizontal="center" vertical="center"/>
    </xf>
    <xf numFmtId="165" fontId="0" fillId="0" borderId="17" xfId="0" applyNumberFormat="1" applyFont="1" applyBorder="1" applyAlignment="1">
      <alignment horizontal="center" vertical="center"/>
    </xf>
    <xf numFmtId="165" fontId="0" fillId="0" borderId="18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5" fontId="0" fillId="0" borderId="21" xfId="0" applyNumberFormat="1" applyFont="1" applyBorder="1" applyAlignment="1">
      <alignment horizontal="center" vertical="center"/>
    </xf>
    <xf numFmtId="3" fontId="0" fillId="0" borderId="23" xfId="0" applyNumberFormat="1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/>
    </xf>
    <xf numFmtId="0" fontId="13" fillId="2" borderId="2" xfId="0" applyNumberFormat="1" applyFont="1" applyFill="1" applyBorder="1" applyAlignment="1">
      <alignment horizontal="center"/>
    </xf>
    <xf numFmtId="3" fontId="13" fillId="2" borderId="2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wrapText="1"/>
    </xf>
    <xf numFmtId="0" fontId="13" fillId="2" borderId="7" xfId="0" applyNumberFormat="1" applyFont="1" applyFill="1" applyBorder="1" applyAlignment="1">
      <alignment horizontal="center"/>
    </xf>
    <xf numFmtId="3" fontId="13" fillId="2" borderId="7" xfId="0" applyNumberFormat="1" applyFont="1" applyFill="1" applyBorder="1" applyAlignment="1">
      <alignment horizontal="center"/>
    </xf>
    <xf numFmtId="0" fontId="22" fillId="0" borderId="0" xfId="0" applyFont="1"/>
    <xf numFmtId="164" fontId="0" fillId="0" borderId="4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164" fontId="0" fillId="0" borderId="23" xfId="0" applyNumberFormat="1" applyFont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2" xfId="1" applyNumberFormat="1" applyFont="1" applyFill="1" applyBorder="1" applyAlignment="1">
      <alignment horizontal="center" vertical="center"/>
    </xf>
    <xf numFmtId="0" fontId="8" fillId="2" borderId="3" xfId="1" applyNumberFormat="1" applyFont="1" applyFill="1" applyBorder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/>
    </xf>
    <xf numFmtId="0" fontId="2" fillId="4" borderId="3" xfId="0" applyNumberFormat="1" applyFont="1" applyFill="1" applyBorder="1" applyAlignment="1">
      <alignment horizontal="center"/>
    </xf>
    <xf numFmtId="3" fontId="2" fillId="4" borderId="3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2" fillId="4" borderId="1" xfId="0" applyNumberFormat="1" applyFont="1" applyFill="1" applyBorder="1" applyAlignment="1">
      <alignment horizontal="center"/>
    </xf>
    <xf numFmtId="3" fontId="2" fillId="4" borderId="1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>
      <alignment horizontal="center"/>
    </xf>
    <xf numFmtId="3" fontId="2" fillId="4" borderId="2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3" fontId="6" fillId="4" borderId="7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9" fontId="8" fillId="4" borderId="4" xfId="1" applyNumberFormat="1" applyFont="1" applyFill="1" applyBorder="1" applyAlignment="1">
      <alignment horizontal="center" vertical="center"/>
    </xf>
    <xf numFmtId="0" fontId="8" fillId="4" borderId="4" xfId="1" applyNumberFormat="1" applyFont="1" applyFill="1" applyBorder="1" applyAlignment="1">
      <alignment horizontal="center" vertical="center"/>
    </xf>
    <xf numFmtId="3" fontId="8" fillId="4" borderId="4" xfId="1" applyNumberFormat="1" applyFont="1" applyFill="1" applyBorder="1" applyAlignment="1">
      <alignment horizontal="center" vertical="center"/>
    </xf>
    <xf numFmtId="49" fontId="8" fillId="4" borderId="2" xfId="1" applyNumberFormat="1" applyFont="1" applyFill="1" applyBorder="1" applyAlignment="1">
      <alignment horizontal="center" vertical="center"/>
    </xf>
    <xf numFmtId="0" fontId="8" fillId="4" borderId="2" xfId="1" applyNumberFormat="1" applyFont="1" applyFill="1" applyBorder="1" applyAlignment="1">
      <alignment horizontal="center" vertical="center"/>
    </xf>
    <xf numFmtId="3" fontId="8" fillId="4" borderId="2" xfId="1" applyNumberFormat="1" applyFont="1" applyFill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3" fontId="6" fillId="4" borderId="4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3" fontId="6" fillId="4" borderId="2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49" fontId="8" fillId="4" borderId="3" xfId="1" applyNumberFormat="1" applyFont="1" applyFill="1" applyBorder="1" applyAlignment="1">
      <alignment horizontal="center" vertical="center"/>
    </xf>
    <xf numFmtId="0" fontId="8" fillId="4" borderId="3" xfId="1" applyNumberFormat="1" applyFont="1" applyFill="1" applyBorder="1" applyAlignment="1">
      <alignment horizontal="center" vertical="center"/>
    </xf>
    <xf numFmtId="3" fontId="8" fillId="4" borderId="3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/>
    </xf>
    <xf numFmtId="0" fontId="8" fillId="4" borderId="1" xfId="1" applyNumberFormat="1" applyFont="1" applyFill="1" applyBorder="1" applyAlignment="1">
      <alignment horizontal="center" vertical="center"/>
    </xf>
    <xf numFmtId="3" fontId="8" fillId="4" borderId="1" xfId="1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wrapText="1"/>
    </xf>
    <xf numFmtId="0" fontId="2" fillId="4" borderId="3" xfId="0" applyNumberFormat="1" applyFont="1" applyFill="1" applyBorder="1" applyAlignment="1">
      <alignment horizontal="center" vertical="center"/>
    </xf>
    <xf numFmtId="3" fontId="6" fillId="4" borderId="3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64" fontId="2" fillId="4" borderId="4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left" vertical="center"/>
    </xf>
    <xf numFmtId="0" fontId="4" fillId="3" borderId="31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left" vertical="center" wrapText="1"/>
    </xf>
    <xf numFmtId="0" fontId="6" fillId="4" borderId="23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0" fontId="2" fillId="4" borderId="8" xfId="0" applyNumberFormat="1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horizontal="center" vertical="center"/>
    </xf>
    <xf numFmtId="4" fontId="6" fillId="4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164" fontId="0" fillId="0" borderId="0" xfId="0" applyNumberFormat="1"/>
    <xf numFmtId="0" fontId="1" fillId="0" borderId="29" xfId="0" applyFont="1" applyBorder="1" applyAlignment="1">
      <alignment vertical="center"/>
    </xf>
    <xf numFmtId="0" fontId="1" fillId="0" borderId="29" xfId="0" applyFont="1" applyBorder="1" applyAlignment="1"/>
    <xf numFmtId="0" fontId="1" fillId="0" borderId="32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left" vertical="center"/>
    </xf>
    <xf numFmtId="0" fontId="21" fillId="0" borderId="27" xfId="0" applyFont="1" applyBorder="1" applyAlignment="1">
      <alignment horizontal="left" vertical="center"/>
    </xf>
    <xf numFmtId="0" fontId="21" fillId="0" borderId="28" xfId="0" applyFont="1" applyBorder="1" applyAlignment="1">
      <alignment horizontal="left" vertical="center"/>
    </xf>
    <xf numFmtId="0" fontId="0" fillId="4" borderId="7" xfId="0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0" fontId="0" fillId="2" borderId="7" xfId="0" applyNumberForma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4" xfId="0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</cellXfs>
  <cellStyles count="3">
    <cellStyle name="Navadno" xfId="0" builtinId="0"/>
    <cellStyle name="Navadno 2" xfId="1" xr:uid="{00000000-0005-0000-0000-000001000000}"/>
    <cellStyle name="Navadno_List2" xfId="2" xr:uid="{00000000-0005-0000-0000-000002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3"/>
  <sheetViews>
    <sheetView showGridLines="0" tabSelected="1" workbookViewId="0"/>
  </sheetViews>
  <sheetFormatPr defaultRowHeight="15" x14ac:dyDescent="0.25"/>
  <cols>
    <col min="1" max="1" width="30.140625" style="14" bestFit="1" customWidth="1"/>
    <col min="2" max="2" width="16.7109375" customWidth="1"/>
    <col min="3" max="3" width="19" customWidth="1"/>
    <col min="4" max="4" width="7" customWidth="1"/>
    <col min="5" max="5" width="7.85546875" bestFit="1" customWidth="1"/>
    <col min="6" max="7" width="22.5703125" customWidth="1"/>
    <col min="8" max="8" width="26.5703125" customWidth="1"/>
    <col min="9" max="10" width="22.5703125" customWidth="1"/>
  </cols>
  <sheetData>
    <row r="1" spans="1:5" x14ac:dyDescent="0.25">
      <c r="A1" s="512" t="s">
        <v>435</v>
      </c>
    </row>
    <row r="2" spans="1:5" ht="45" customHeight="1" thickBot="1" x14ac:dyDescent="0.3">
      <c r="A2" s="337" t="s">
        <v>420</v>
      </c>
      <c r="B2" s="338"/>
      <c r="C2" s="338"/>
      <c r="D2" s="338"/>
    </row>
    <row r="3" spans="1:5" ht="30" customHeight="1" thickBot="1" x14ac:dyDescent="0.3">
      <c r="A3" s="189"/>
      <c r="B3" s="27" t="s">
        <v>408</v>
      </c>
      <c r="C3" s="185" t="s">
        <v>409</v>
      </c>
      <c r="D3" s="28" t="s">
        <v>405</v>
      </c>
    </row>
    <row r="4" spans="1:5" ht="30" customHeight="1" thickTop="1" x14ac:dyDescent="0.25">
      <c r="A4" s="186" t="s">
        <v>400</v>
      </c>
      <c r="B4" s="226">
        <f>'Koncesijsko območje 1 '!N31</f>
        <v>1297.5</v>
      </c>
      <c r="C4" s="190">
        <f>'Koncesijsko območje 1 '!P31</f>
        <v>28</v>
      </c>
      <c r="D4" s="191">
        <f>B4*100/B11</f>
        <v>4.8910585042219541</v>
      </c>
    </row>
    <row r="5" spans="1:5" ht="15" customHeight="1" x14ac:dyDescent="0.25">
      <c r="A5" s="339" t="s">
        <v>432</v>
      </c>
      <c r="B5" s="226">
        <f>'Koncesijsko območje 2-POSOČJE'!N97</f>
        <v>5594.5</v>
      </c>
      <c r="C5" s="190">
        <f>'Koncesijsko območje 2-POSOČJE'!P97</f>
        <v>94</v>
      </c>
      <c r="D5" s="191">
        <f>B5*100/B11</f>
        <v>21.089037997587454</v>
      </c>
      <c r="E5" s="334" t="s">
        <v>433</v>
      </c>
    </row>
    <row r="6" spans="1:5" ht="15" customHeight="1" x14ac:dyDescent="0.25">
      <c r="A6" s="340"/>
      <c r="B6" s="226">
        <f>'Koncesijsko območje 2-IDRIJSKO'!N101</f>
        <v>7464</v>
      </c>
      <c r="C6" s="190">
        <f>'Koncesijsko območje 2-IDRIJSKO'!P101</f>
        <v>98</v>
      </c>
      <c r="D6" s="192">
        <f>B6*100/B11</f>
        <v>28.136308805790108</v>
      </c>
      <c r="E6" s="335" t="s">
        <v>434</v>
      </c>
    </row>
    <row r="7" spans="1:5" ht="30" customHeight="1" x14ac:dyDescent="0.25">
      <c r="A7" s="187" t="s">
        <v>336</v>
      </c>
      <c r="B7" s="227">
        <f>'Koncesijsko območje 4'!N31</f>
        <v>1996</v>
      </c>
      <c r="C7" s="193">
        <f>'Koncesijsko območje 4'!P31</f>
        <v>28</v>
      </c>
      <c r="D7" s="192">
        <f>B7*100/B11</f>
        <v>7.5241254523522318</v>
      </c>
    </row>
    <row r="8" spans="1:5" ht="30" customHeight="1" x14ac:dyDescent="0.25">
      <c r="A8" s="187" t="s">
        <v>337</v>
      </c>
      <c r="B8" s="227">
        <f>'Koncesijsko območje 5'!N84</f>
        <v>4207</v>
      </c>
      <c r="C8" s="193">
        <f>'Koncesijsko območje 5'!P84</f>
        <v>80</v>
      </c>
      <c r="D8" s="192">
        <f>B8*100/B11</f>
        <v>15.858715319662243</v>
      </c>
    </row>
    <row r="9" spans="1:5" ht="30" customHeight="1" x14ac:dyDescent="0.25">
      <c r="A9" s="187" t="s">
        <v>338</v>
      </c>
      <c r="B9" s="227">
        <f>'Koncesijsko območje 6'!N57</f>
        <v>5489</v>
      </c>
      <c r="C9" s="193">
        <f>'Koncesijsko območje 6'!P57</f>
        <v>54</v>
      </c>
      <c r="D9" s="192">
        <f>B9*100/B11</f>
        <v>20.691344993968638</v>
      </c>
    </row>
    <row r="10" spans="1:5" ht="30" customHeight="1" thickBot="1" x14ac:dyDescent="0.3">
      <c r="A10" s="188" t="s">
        <v>401</v>
      </c>
      <c r="B10" s="228">
        <f>'Koncesijsko območje 8'!N14</f>
        <v>480</v>
      </c>
      <c r="C10" s="194">
        <f>'Koncesijsko območje 8'!P14</f>
        <v>11</v>
      </c>
      <c r="D10" s="195">
        <f>B10*100/B11</f>
        <v>1.8094089264173703</v>
      </c>
    </row>
    <row r="11" spans="1:5" ht="30" customHeight="1" thickTop="1" thickBot="1" x14ac:dyDescent="0.3">
      <c r="A11" s="29" t="s">
        <v>410</v>
      </c>
      <c r="B11" s="229">
        <f>SUM(B4:B10)</f>
        <v>26528</v>
      </c>
      <c r="C11" s="196">
        <f>SUM(C4:C10)</f>
        <v>393</v>
      </c>
      <c r="D11" s="197">
        <f>SUM(D4:D10)</f>
        <v>100</v>
      </c>
    </row>
    <row r="12" spans="1:5" x14ac:dyDescent="0.25">
      <c r="A12"/>
    </row>
    <row r="13" spans="1:5" x14ac:dyDescent="0.25">
      <c r="A13"/>
    </row>
    <row r="14" spans="1:5" x14ac:dyDescent="0.25">
      <c r="A14"/>
      <c r="B14" s="336"/>
    </row>
    <row r="15" spans="1:5" x14ac:dyDescent="0.25">
      <c r="A15"/>
      <c r="B15" s="336"/>
    </row>
    <row r="16" spans="1:5" x14ac:dyDescent="0.25">
      <c r="A16"/>
      <c r="B16" s="336"/>
    </row>
    <row r="17" spans="1:2" x14ac:dyDescent="0.25">
      <c r="A17"/>
      <c r="B17" s="336"/>
    </row>
    <row r="18" spans="1:2" x14ac:dyDescent="0.25">
      <c r="A18"/>
      <c r="B18" s="336"/>
    </row>
    <row r="19" spans="1:2" x14ac:dyDescent="0.25">
      <c r="A19"/>
      <c r="B19" s="336"/>
    </row>
    <row r="20" spans="1:2" x14ac:dyDescent="0.25">
      <c r="A20"/>
      <c r="B20" s="336"/>
    </row>
    <row r="21" spans="1:2" x14ac:dyDescent="0.25">
      <c r="A21"/>
    </row>
    <row r="22" spans="1:2" x14ac:dyDescent="0.25">
      <c r="A22"/>
    </row>
    <row r="23" spans="1:2" x14ac:dyDescent="0.25">
      <c r="A23"/>
    </row>
    <row r="24" spans="1:2" x14ac:dyDescent="0.25">
      <c r="A24"/>
    </row>
    <row r="25" spans="1:2" x14ac:dyDescent="0.25">
      <c r="A25"/>
    </row>
    <row r="26" spans="1:2" x14ac:dyDescent="0.25">
      <c r="A26"/>
    </row>
    <row r="27" spans="1:2" x14ac:dyDescent="0.25">
      <c r="A27"/>
    </row>
    <row r="28" spans="1:2" x14ac:dyDescent="0.25">
      <c r="A28"/>
    </row>
    <row r="29" spans="1:2" x14ac:dyDescent="0.25">
      <c r="A29"/>
    </row>
    <row r="30" spans="1:2" x14ac:dyDescent="0.25">
      <c r="A30"/>
    </row>
    <row r="31" spans="1:2" x14ac:dyDescent="0.25">
      <c r="A31"/>
    </row>
    <row r="32" spans="1:2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</sheetData>
  <mergeCells count="2">
    <mergeCell ref="A2:D2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79998168889431442"/>
    <pageSetUpPr fitToPage="1"/>
  </sheetPr>
  <dimension ref="A1:P32"/>
  <sheetViews>
    <sheetView zoomScaleNormal="100" workbookViewId="0">
      <selection activeCell="E35" sqref="E35"/>
    </sheetView>
  </sheetViews>
  <sheetFormatPr defaultColWidth="8.7109375" defaultRowHeight="12.75" x14ac:dyDescent="0.25"/>
  <cols>
    <col min="1" max="1" width="3.7109375" style="151" customWidth="1"/>
    <col min="2" max="2" width="16.140625" style="1" hidden="1" customWidth="1"/>
    <col min="3" max="3" width="10.28515625" style="1" bestFit="1" customWidth="1"/>
    <col min="4" max="4" width="10.7109375" style="1" bestFit="1" customWidth="1"/>
    <col min="5" max="5" width="22" style="1" bestFit="1" customWidth="1"/>
    <col min="6" max="6" width="35.42578125" style="1" hidden="1" customWidth="1"/>
    <col min="7" max="7" width="27.85546875" style="1" customWidth="1"/>
    <col min="8" max="8" width="14.140625" style="8" customWidth="1"/>
    <col min="9" max="10" width="18.7109375" style="1" customWidth="1"/>
    <col min="11" max="11" width="10.5703125" style="1" customWidth="1"/>
    <col min="12" max="12" width="16.85546875" style="1" customWidth="1"/>
    <col min="13" max="14" width="12.85546875" style="1" customWidth="1"/>
    <col min="15" max="15" width="12.42578125" style="1" customWidth="1"/>
    <col min="16" max="16" width="11" style="1" customWidth="1"/>
    <col min="17" max="16384" width="8.7109375" style="1"/>
  </cols>
  <sheetData>
    <row r="1" spans="1:15" ht="15.75" x14ac:dyDescent="0.25">
      <c r="A1" s="374" t="s">
        <v>412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6"/>
    </row>
    <row r="2" spans="1:15" ht="26.25" thickBot="1" x14ac:dyDescent="0.3">
      <c r="A2" s="207"/>
      <c r="B2" s="152" t="s">
        <v>0</v>
      </c>
      <c r="C2" s="221" t="s">
        <v>1</v>
      </c>
      <c r="D2" s="221" t="s">
        <v>2</v>
      </c>
      <c r="E2" s="221" t="s">
        <v>3</v>
      </c>
      <c r="F2" s="221" t="s">
        <v>4</v>
      </c>
      <c r="G2" s="221" t="s">
        <v>5</v>
      </c>
      <c r="H2" s="152" t="s">
        <v>6</v>
      </c>
      <c r="I2" s="218" t="s">
        <v>7</v>
      </c>
      <c r="J2" s="218" t="s">
        <v>8</v>
      </c>
      <c r="K2" s="218" t="s">
        <v>9</v>
      </c>
      <c r="L2" s="218" t="s">
        <v>10</v>
      </c>
      <c r="M2" s="218" t="s">
        <v>11</v>
      </c>
      <c r="N2" s="218" t="s">
        <v>12</v>
      </c>
      <c r="O2" s="218" t="s">
        <v>13</v>
      </c>
    </row>
    <row r="3" spans="1:15" ht="14.25" customHeight="1" thickTop="1" x14ac:dyDescent="0.2">
      <c r="A3" s="369">
        <v>1</v>
      </c>
      <c r="B3" s="359"/>
      <c r="C3" s="359" t="s">
        <v>299</v>
      </c>
      <c r="D3" s="359">
        <v>1249</v>
      </c>
      <c r="E3" s="359" t="s">
        <v>332</v>
      </c>
      <c r="F3" s="370" t="s">
        <v>317</v>
      </c>
      <c r="G3" s="359" t="s">
        <v>200</v>
      </c>
      <c r="H3" s="359">
        <v>2012</v>
      </c>
      <c r="I3" s="359" t="s">
        <v>69</v>
      </c>
      <c r="J3" s="236" t="s">
        <v>200</v>
      </c>
      <c r="K3" s="237">
        <v>4820</v>
      </c>
      <c r="L3" s="237">
        <v>4954</v>
      </c>
      <c r="M3" s="237">
        <v>500</v>
      </c>
      <c r="N3" s="238">
        <v>134</v>
      </c>
      <c r="O3" s="238">
        <v>3</v>
      </c>
    </row>
    <row r="4" spans="1:15" x14ac:dyDescent="0.2">
      <c r="A4" s="363"/>
      <c r="B4" s="360"/>
      <c r="C4" s="360"/>
      <c r="D4" s="360"/>
      <c r="E4" s="360"/>
      <c r="F4" s="371"/>
      <c r="G4" s="360"/>
      <c r="H4" s="360">
        <v>2012</v>
      </c>
      <c r="I4" s="360"/>
      <c r="J4" s="239" t="s">
        <v>200</v>
      </c>
      <c r="K4" s="240">
        <v>4990</v>
      </c>
      <c r="L4" s="240">
        <v>5030</v>
      </c>
      <c r="M4" s="240">
        <v>500</v>
      </c>
      <c r="N4" s="241">
        <v>40</v>
      </c>
      <c r="O4" s="241">
        <v>3</v>
      </c>
    </row>
    <row r="5" spans="1:15" x14ac:dyDescent="0.2">
      <c r="A5" s="363"/>
      <c r="B5" s="360"/>
      <c r="C5" s="360"/>
      <c r="D5" s="360"/>
      <c r="E5" s="360"/>
      <c r="F5" s="371"/>
      <c r="G5" s="360"/>
      <c r="H5" s="360">
        <v>2012</v>
      </c>
      <c r="I5" s="360"/>
      <c r="J5" s="239" t="s">
        <v>200</v>
      </c>
      <c r="K5" s="240">
        <v>4760</v>
      </c>
      <c r="L5" s="240">
        <v>4810</v>
      </c>
      <c r="M5" s="240">
        <v>500</v>
      </c>
      <c r="N5" s="241">
        <v>50</v>
      </c>
      <c r="O5" s="241">
        <v>3</v>
      </c>
    </row>
    <row r="6" spans="1:15" ht="13.5" thickBot="1" x14ac:dyDescent="0.25">
      <c r="A6" s="364"/>
      <c r="B6" s="361"/>
      <c r="C6" s="361"/>
      <c r="D6" s="361"/>
      <c r="E6" s="361"/>
      <c r="F6" s="372"/>
      <c r="G6" s="361"/>
      <c r="H6" s="361">
        <v>2012</v>
      </c>
      <c r="I6" s="361"/>
      <c r="J6" s="242" t="s">
        <v>200</v>
      </c>
      <c r="K6" s="243">
        <v>4820</v>
      </c>
      <c r="L6" s="243">
        <v>4920</v>
      </c>
      <c r="M6" s="243">
        <v>500</v>
      </c>
      <c r="N6" s="244">
        <v>100</v>
      </c>
      <c r="O6" s="244">
        <v>3</v>
      </c>
    </row>
    <row r="7" spans="1:15" ht="17.25" customHeight="1" thickTop="1" thickBot="1" x14ac:dyDescent="0.3">
      <c r="A7" s="245">
        <v>2</v>
      </c>
      <c r="B7" s="246"/>
      <c r="C7" s="246" t="s">
        <v>299</v>
      </c>
      <c r="D7" s="246">
        <v>1249</v>
      </c>
      <c r="E7" s="246" t="s">
        <v>332</v>
      </c>
      <c r="F7" s="247" t="s">
        <v>316</v>
      </c>
      <c r="G7" s="246" t="s">
        <v>196</v>
      </c>
      <c r="H7" s="248">
        <v>2009</v>
      </c>
      <c r="I7" s="246" t="s">
        <v>26</v>
      </c>
      <c r="J7" s="246" t="s">
        <v>194</v>
      </c>
      <c r="K7" s="246">
        <v>6252</v>
      </c>
      <c r="L7" s="246">
        <v>6280</v>
      </c>
      <c r="M7" s="249">
        <v>250</v>
      </c>
      <c r="N7" s="250">
        <v>28</v>
      </c>
      <c r="O7" s="250">
        <v>3</v>
      </c>
    </row>
    <row r="8" spans="1:15" ht="13.5" thickTop="1" x14ac:dyDescent="0.2">
      <c r="A8" s="362">
        <v>3</v>
      </c>
      <c r="B8" s="365"/>
      <c r="C8" s="365" t="s">
        <v>299</v>
      </c>
      <c r="D8" s="365">
        <v>1249</v>
      </c>
      <c r="E8" s="365" t="s">
        <v>332</v>
      </c>
      <c r="F8" s="366" t="s">
        <v>314</v>
      </c>
      <c r="G8" s="365" t="s">
        <v>196</v>
      </c>
      <c r="H8" s="365">
        <v>2008</v>
      </c>
      <c r="I8" s="251" t="s">
        <v>26</v>
      </c>
      <c r="J8" s="239" t="s">
        <v>197</v>
      </c>
      <c r="K8" s="240">
        <v>9897</v>
      </c>
      <c r="L8" s="240">
        <v>9917</v>
      </c>
      <c r="M8" s="252">
        <v>500</v>
      </c>
      <c r="N8" s="253">
        <v>20</v>
      </c>
      <c r="O8" s="253">
        <v>4</v>
      </c>
    </row>
    <row r="9" spans="1:15" x14ac:dyDescent="0.2">
      <c r="A9" s="363"/>
      <c r="B9" s="360"/>
      <c r="C9" s="360"/>
      <c r="D9" s="360"/>
      <c r="E9" s="360"/>
      <c r="F9" s="367"/>
      <c r="G9" s="360" t="s">
        <v>196</v>
      </c>
      <c r="H9" s="360">
        <v>2008</v>
      </c>
      <c r="I9" s="251" t="s">
        <v>26</v>
      </c>
      <c r="J9" s="239" t="s">
        <v>197</v>
      </c>
      <c r="K9" s="240">
        <v>9917</v>
      </c>
      <c r="L9" s="240">
        <v>9937</v>
      </c>
      <c r="M9" s="252">
        <v>500</v>
      </c>
      <c r="N9" s="253">
        <v>20</v>
      </c>
      <c r="O9" s="253">
        <v>4</v>
      </c>
    </row>
    <row r="10" spans="1:15" ht="13.5" thickBot="1" x14ac:dyDescent="0.25">
      <c r="A10" s="364"/>
      <c r="B10" s="361"/>
      <c r="C10" s="361"/>
      <c r="D10" s="361"/>
      <c r="E10" s="361"/>
      <c r="F10" s="368"/>
      <c r="G10" s="361" t="s">
        <v>196</v>
      </c>
      <c r="H10" s="361">
        <v>2008</v>
      </c>
      <c r="I10" s="254" t="s">
        <v>26</v>
      </c>
      <c r="J10" s="242" t="s">
        <v>315</v>
      </c>
      <c r="K10" s="243">
        <v>9937</v>
      </c>
      <c r="L10" s="243">
        <v>9992</v>
      </c>
      <c r="M10" s="255">
        <v>1000</v>
      </c>
      <c r="N10" s="256">
        <v>55</v>
      </c>
      <c r="O10" s="256">
        <v>4</v>
      </c>
    </row>
    <row r="11" spans="1:15" ht="13.5" thickTop="1" x14ac:dyDescent="0.25">
      <c r="A11" s="357">
        <v>4</v>
      </c>
      <c r="B11" s="341" t="s">
        <v>344</v>
      </c>
      <c r="C11" s="341" t="s">
        <v>299</v>
      </c>
      <c r="D11" s="341">
        <v>1249</v>
      </c>
      <c r="E11" s="341" t="s">
        <v>332</v>
      </c>
      <c r="F11" s="370" t="s">
        <v>345</v>
      </c>
      <c r="G11" s="370" t="s">
        <v>346</v>
      </c>
      <c r="H11" s="341">
        <v>2024</v>
      </c>
      <c r="I11" s="341" t="s">
        <v>347</v>
      </c>
      <c r="J11" s="341" t="s">
        <v>208</v>
      </c>
      <c r="K11" s="257">
        <v>9580</v>
      </c>
      <c r="L11" s="257">
        <v>9662</v>
      </c>
      <c r="M11" s="257">
        <v>2000</v>
      </c>
      <c r="N11" s="257">
        <v>60</v>
      </c>
      <c r="O11" s="257">
        <v>5</v>
      </c>
    </row>
    <row r="12" spans="1:15" ht="13.5" thickBot="1" x14ac:dyDescent="0.3">
      <c r="A12" s="358"/>
      <c r="B12" s="342"/>
      <c r="C12" s="342"/>
      <c r="D12" s="342"/>
      <c r="E12" s="342"/>
      <c r="F12" s="373"/>
      <c r="G12" s="373"/>
      <c r="H12" s="342"/>
      <c r="I12" s="342"/>
      <c r="J12" s="342"/>
      <c r="K12" s="258">
        <v>6294</v>
      </c>
      <c r="L12" s="258">
        <v>6450</v>
      </c>
      <c r="M12" s="258">
        <v>2000</v>
      </c>
      <c r="N12" s="258">
        <v>93</v>
      </c>
      <c r="O12" s="259">
        <v>5</v>
      </c>
    </row>
    <row r="13" spans="1:15" ht="13.5" thickTop="1" x14ac:dyDescent="0.25">
      <c r="A13" s="343">
        <v>5</v>
      </c>
      <c r="B13" s="346" t="s">
        <v>298</v>
      </c>
      <c r="C13" s="349" t="s">
        <v>299</v>
      </c>
      <c r="D13" s="349">
        <v>1250</v>
      </c>
      <c r="E13" s="349" t="s">
        <v>329</v>
      </c>
      <c r="F13" s="349" t="s">
        <v>300</v>
      </c>
      <c r="G13" s="349" t="s">
        <v>231</v>
      </c>
      <c r="H13" s="354">
        <v>2021</v>
      </c>
      <c r="I13" s="216" t="s">
        <v>301</v>
      </c>
      <c r="J13" s="216"/>
      <c r="K13" s="215">
        <v>3655</v>
      </c>
      <c r="L13" s="216">
        <v>3670</v>
      </c>
      <c r="M13" s="216">
        <v>1000</v>
      </c>
      <c r="N13" s="216">
        <v>5.5</v>
      </c>
      <c r="O13" s="216">
        <v>7.5</v>
      </c>
    </row>
    <row r="14" spans="1:15" x14ac:dyDescent="0.25">
      <c r="A14" s="344"/>
      <c r="B14" s="347"/>
      <c r="C14" s="350"/>
      <c r="D14" s="350"/>
      <c r="E14" s="350"/>
      <c r="F14" s="350"/>
      <c r="G14" s="352"/>
      <c r="H14" s="355"/>
      <c r="I14" s="205" t="s">
        <v>148</v>
      </c>
      <c r="J14" s="205" t="s">
        <v>302</v>
      </c>
      <c r="K14" s="209">
        <v>11560</v>
      </c>
      <c r="L14" s="205">
        <f>K14+30</f>
        <v>11590</v>
      </c>
      <c r="M14" s="205">
        <v>500</v>
      </c>
      <c r="N14" s="205">
        <v>30</v>
      </c>
      <c r="O14" s="205">
        <v>4</v>
      </c>
    </row>
    <row r="15" spans="1:15" x14ac:dyDescent="0.25">
      <c r="A15" s="344"/>
      <c r="B15" s="347"/>
      <c r="C15" s="350"/>
      <c r="D15" s="350"/>
      <c r="E15" s="350"/>
      <c r="F15" s="350"/>
      <c r="G15" s="352"/>
      <c r="H15" s="355"/>
      <c r="I15" s="205" t="s">
        <v>148</v>
      </c>
      <c r="J15" s="205" t="s">
        <v>302</v>
      </c>
      <c r="K15" s="209">
        <v>11558</v>
      </c>
      <c r="L15" s="205">
        <v>11605</v>
      </c>
      <c r="M15" s="205">
        <v>500</v>
      </c>
      <c r="N15" s="205">
        <v>60</v>
      </c>
      <c r="O15" s="205">
        <v>4</v>
      </c>
    </row>
    <row r="16" spans="1:15" x14ac:dyDescent="0.25">
      <c r="A16" s="344"/>
      <c r="B16" s="347"/>
      <c r="C16" s="350"/>
      <c r="D16" s="350"/>
      <c r="E16" s="350"/>
      <c r="F16" s="350"/>
      <c r="G16" s="352"/>
      <c r="H16" s="355"/>
      <c r="I16" s="205" t="s">
        <v>26</v>
      </c>
      <c r="J16" s="205" t="s">
        <v>33</v>
      </c>
      <c r="K16" s="209">
        <v>11585</v>
      </c>
      <c r="L16" s="205">
        <v>11610</v>
      </c>
      <c r="M16" s="205">
        <v>1000</v>
      </c>
      <c r="N16" s="205">
        <v>24</v>
      </c>
      <c r="O16" s="205">
        <v>4</v>
      </c>
    </row>
    <row r="17" spans="1:16" x14ac:dyDescent="0.25">
      <c r="A17" s="344"/>
      <c r="B17" s="347"/>
      <c r="C17" s="350"/>
      <c r="D17" s="350"/>
      <c r="E17" s="350"/>
      <c r="F17" s="350"/>
      <c r="G17" s="352"/>
      <c r="H17" s="355"/>
      <c r="I17" s="205" t="s">
        <v>148</v>
      </c>
      <c r="J17" s="205" t="s">
        <v>303</v>
      </c>
      <c r="K17" s="209">
        <v>11605</v>
      </c>
      <c r="L17" s="205">
        <v>11635</v>
      </c>
      <c r="M17" s="205">
        <v>1000</v>
      </c>
      <c r="N17" s="205">
        <v>33</v>
      </c>
      <c r="O17" s="205">
        <v>5</v>
      </c>
    </row>
    <row r="18" spans="1:16" x14ac:dyDescent="0.25">
      <c r="A18" s="344"/>
      <c r="B18" s="347"/>
      <c r="C18" s="350"/>
      <c r="D18" s="350"/>
      <c r="E18" s="350"/>
      <c r="F18" s="350"/>
      <c r="G18" s="352"/>
      <c r="H18" s="355"/>
      <c r="I18" s="205" t="s">
        <v>148</v>
      </c>
      <c r="J18" s="205" t="s">
        <v>149</v>
      </c>
      <c r="K18" s="209">
        <v>11638</v>
      </c>
      <c r="L18" s="205">
        <v>11658</v>
      </c>
      <c r="M18" s="205">
        <v>2000</v>
      </c>
      <c r="N18" s="205">
        <v>20</v>
      </c>
      <c r="O18" s="205">
        <v>5</v>
      </c>
    </row>
    <row r="19" spans="1:16" x14ac:dyDescent="0.25">
      <c r="A19" s="344"/>
      <c r="B19" s="347"/>
      <c r="C19" s="350"/>
      <c r="D19" s="350"/>
      <c r="E19" s="350"/>
      <c r="F19" s="350"/>
      <c r="G19" s="352"/>
      <c r="H19" s="355"/>
      <c r="I19" s="205" t="s">
        <v>148</v>
      </c>
      <c r="J19" s="205" t="s">
        <v>303</v>
      </c>
      <c r="K19" s="209">
        <v>11700</v>
      </c>
      <c r="L19" s="205">
        <v>11760</v>
      </c>
      <c r="M19" s="205">
        <v>1000</v>
      </c>
      <c r="N19" s="205">
        <v>60</v>
      </c>
      <c r="O19" s="205">
        <v>5</v>
      </c>
    </row>
    <row r="20" spans="1:16" x14ac:dyDescent="0.25">
      <c r="A20" s="344"/>
      <c r="B20" s="347"/>
      <c r="C20" s="350"/>
      <c r="D20" s="350"/>
      <c r="E20" s="350"/>
      <c r="F20" s="350"/>
      <c r="G20" s="352"/>
      <c r="H20" s="355"/>
      <c r="I20" s="205" t="s">
        <v>148</v>
      </c>
      <c r="J20" s="205" t="s">
        <v>149</v>
      </c>
      <c r="K20" s="209">
        <v>11757</v>
      </c>
      <c r="L20" s="205">
        <v>11797</v>
      </c>
      <c r="M20" s="205">
        <v>2000</v>
      </c>
      <c r="N20" s="205">
        <v>40</v>
      </c>
      <c r="O20" s="205">
        <v>5</v>
      </c>
    </row>
    <row r="21" spans="1:16" x14ac:dyDescent="0.25">
      <c r="A21" s="344"/>
      <c r="B21" s="347"/>
      <c r="C21" s="350"/>
      <c r="D21" s="350"/>
      <c r="E21" s="350"/>
      <c r="F21" s="350"/>
      <c r="G21" s="352"/>
      <c r="H21" s="355"/>
      <c r="I21" s="205" t="s">
        <v>148</v>
      </c>
      <c r="J21" s="205" t="s">
        <v>302</v>
      </c>
      <c r="K21" s="209">
        <v>11889</v>
      </c>
      <c r="L21" s="205">
        <v>11940</v>
      </c>
      <c r="M21" s="205">
        <v>500</v>
      </c>
      <c r="N21" s="205">
        <v>60</v>
      </c>
      <c r="O21" s="205">
        <v>5</v>
      </c>
    </row>
    <row r="22" spans="1:16" x14ac:dyDescent="0.25">
      <c r="A22" s="344"/>
      <c r="B22" s="347"/>
      <c r="C22" s="350"/>
      <c r="D22" s="350"/>
      <c r="E22" s="350"/>
      <c r="F22" s="350"/>
      <c r="G22" s="352"/>
      <c r="H22" s="355"/>
      <c r="I22" s="205" t="s">
        <v>26</v>
      </c>
      <c r="J22" s="205" t="s">
        <v>304</v>
      </c>
      <c r="K22" s="209">
        <v>11943</v>
      </c>
      <c r="L22" s="205">
        <v>11988</v>
      </c>
      <c r="M22" s="205">
        <v>2000</v>
      </c>
      <c r="N22" s="205">
        <v>44</v>
      </c>
      <c r="O22" s="205">
        <v>6</v>
      </c>
    </row>
    <row r="23" spans="1:16" x14ac:dyDescent="0.25">
      <c r="A23" s="344"/>
      <c r="B23" s="347"/>
      <c r="C23" s="350"/>
      <c r="D23" s="350"/>
      <c r="E23" s="350"/>
      <c r="F23" s="350"/>
      <c r="G23" s="352"/>
      <c r="H23" s="355"/>
      <c r="I23" s="205" t="s">
        <v>26</v>
      </c>
      <c r="J23" s="205" t="s">
        <v>304</v>
      </c>
      <c r="K23" s="209">
        <v>11986</v>
      </c>
      <c r="L23" s="205">
        <v>12027</v>
      </c>
      <c r="M23" s="205">
        <v>2000</v>
      </c>
      <c r="N23" s="205">
        <v>36</v>
      </c>
      <c r="O23" s="205">
        <v>6</v>
      </c>
    </row>
    <row r="24" spans="1:16" x14ac:dyDescent="0.25">
      <c r="A24" s="344"/>
      <c r="B24" s="347"/>
      <c r="C24" s="350"/>
      <c r="D24" s="350"/>
      <c r="E24" s="350"/>
      <c r="F24" s="350"/>
      <c r="G24" s="352"/>
      <c r="H24" s="355"/>
      <c r="I24" s="205" t="s">
        <v>26</v>
      </c>
      <c r="J24" s="205" t="s">
        <v>261</v>
      </c>
      <c r="K24" s="209">
        <v>12027</v>
      </c>
      <c r="L24" s="205">
        <v>12063</v>
      </c>
      <c r="M24" s="205">
        <v>500</v>
      </c>
      <c r="N24" s="205">
        <v>32</v>
      </c>
      <c r="O24" s="205">
        <v>5</v>
      </c>
    </row>
    <row r="25" spans="1:16" x14ac:dyDescent="0.25">
      <c r="A25" s="344"/>
      <c r="B25" s="347"/>
      <c r="C25" s="350"/>
      <c r="D25" s="350"/>
      <c r="E25" s="350"/>
      <c r="F25" s="350"/>
      <c r="G25" s="352"/>
      <c r="H25" s="355"/>
      <c r="I25" s="205" t="s">
        <v>148</v>
      </c>
      <c r="J25" s="205" t="s">
        <v>302</v>
      </c>
      <c r="K25" s="209">
        <v>12061</v>
      </c>
      <c r="L25" s="205">
        <v>12096</v>
      </c>
      <c r="M25" s="205">
        <v>500</v>
      </c>
      <c r="N25" s="205">
        <v>36</v>
      </c>
      <c r="O25" s="205">
        <v>4</v>
      </c>
    </row>
    <row r="26" spans="1:16" x14ac:dyDescent="0.25">
      <c r="A26" s="344"/>
      <c r="B26" s="347"/>
      <c r="C26" s="350"/>
      <c r="D26" s="350"/>
      <c r="E26" s="350"/>
      <c r="F26" s="350"/>
      <c r="G26" s="352"/>
      <c r="H26" s="355"/>
      <c r="I26" s="205" t="s">
        <v>26</v>
      </c>
      <c r="J26" s="205" t="s">
        <v>33</v>
      </c>
      <c r="K26" s="209">
        <v>12095</v>
      </c>
      <c r="L26" s="205">
        <v>12116</v>
      </c>
      <c r="M26" s="205">
        <v>1000</v>
      </c>
      <c r="N26" s="205">
        <v>22</v>
      </c>
      <c r="O26" s="205">
        <v>4</v>
      </c>
    </row>
    <row r="27" spans="1:16" x14ac:dyDescent="0.25">
      <c r="A27" s="344"/>
      <c r="B27" s="347"/>
      <c r="C27" s="350"/>
      <c r="D27" s="350"/>
      <c r="E27" s="350"/>
      <c r="F27" s="350"/>
      <c r="G27" s="352"/>
      <c r="H27" s="355"/>
      <c r="I27" s="205" t="s">
        <v>148</v>
      </c>
      <c r="J27" s="205" t="s">
        <v>303</v>
      </c>
      <c r="K27" s="209">
        <v>12113</v>
      </c>
      <c r="L27" s="205">
        <v>12135</v>
      </c>
      <c r="M27" s="205">
        <v>1000</v>
      </c>
      <c r="N27" s="205">
        <v>24</v>
      </c>
      <c r="O27" s="205">
        <v>4</v>
      </c>
    </row>
    <row r="28" spans="1:16" ht="13.5" thickBot="1" x14ac:dyDescent="0.3">
      <c r="A28" s="345"/>
      <c r="B28" s="348"/>
      <c r="C28" s="351"/>
      <c r="D28" s="351"/>
      <c r="E28" s="351"/>
      <c r="F28" s="351"/>
      <c r="G28" s="353"/>
      <c r="H28" s="356"/>
      <c r="I28" s="206" t="s">
        <v>148</v>
      </c>
      <c r="J28" s="206" t="s">
        <v>303</v>
      </c>
      <c r="K28" s="210">
        <v>12138</v>
      </c>
      <c r="L28" s="206">
        <v>12235</v>
      </c>
      <c r="M28" s="206">
        <v>1000</v>
      </c>
      <c r="N28" s="206">
        <v>105</v>
      </c>
      <c r="O28" s="206">
        <v>4</v>
      </c>
    </row>
    <row r="29" spans="1:16" ht="13.5" thickTop="1" x14ac:dyDescent="0.25">
      <c r="A29" s="357">
        <v>6</v>
      </c>
      <c r="B29" s="341"/>
      <c r="C29" s="341" t="s">
        <v>299</v>
      </c>
      <c r="D29" s="341">
        <v>1252</v>
      </c>
      <c r="E29" s="341" t="s">
        <v>324</v>
      </c>
      <c r="F29" s="341" t="s">
        <v>206</v>
      </c>
      <c r="G29" s="341" t="s">
        <v>204</v>
      </c>
      <c r="H29" s="341">
        <v>2017</v>
      </c>
      <c r="I29" s="341" t="s">
        <v>26</v>
      </c>
      <c r="J29" s="257" t="s">
        <v>187</v>
      </c>
      <c r="K29" s="257">
        <v>727</v>
      </c>
      <c r="L29" s="257">
        <v>757</v>
      </c>
      <c r="M29" s="257">
        <v>1000</v>
      </c>
      <c r="N29" s="257">
        <v>36</v>
      </c>
      <c r="O29" s="257">
        <v>4</v>
      </c>
    </row>
    <row r="30" spans="1:16" ht="13.5" thickBot="1" x14ac:dyDescent="0.3">
      <c r="A30" s="378"/>
      <c r="B30" s="377"/>
      <c r="C30" s="377"/>
      <c r="D30" s="377"/>
      <c r="E30" s="377"/>
      <c r="F30" s="377"/>
      <c r="G30" s="377"/>
      <c r="H30" s="377"/>
      <c r="I30" s="377"/>
      <c r="J30" s="254" t="s">
        <v>325</v>
      </c>
      <c r="K30" s="254">
        <v>760</v>
      </c>
      <c r="L30" s="254">
        <v>785</v>
      </c>
      <c r="M30" s="254">
        <v>3000</v>
      </c>
      <c r="N30" s="254">
        <v>30</v>
      </c>
      <c r="O30" s="254">
        <v>5</v>
      </c>
    </row>
    <row r="31" spans="1:16" ht="14.25" thickTop="1" thickBot="1" x14ac:dyDescent="0.3">
      <c r="A31" s="211"/>
      <c r="B31" s="77"/>
      <c r="C31" s="77"/>
      <c r="D31" s="77"/>
      <c r="E31" s="77"/>
      <c r="F31" s="77"/>
      <c r="G31" s="77"/>
      <c r="H31" s="78"/>
      <c r="I31" s="77"/>
      <c r="J31" s="77"/>
      <c r="K31" s="77"/>
      <c r="L31" s="77"/>
      <c r="M31" s="77" t="s">
        <v>399</v>
      </c>
      <c r="N31" s="230">
        <f>SUM(N3:N30)</f>
        <v>1297.5</v>
      </c>
      <c r="O31" s="77" t="s">
        <v>406</v>
      </c>
      <c r="P31" s="231">
        <v>28</v>
      </c>
    </row>
    <row r="32" spans="1:16" ht="13.5" thickTop="1" x14ac:dyDescent="0.25"/>
  </sheetData>
  <autoFilter ref="A2:O31" xr:uid="{00000000-0009-0000-0000-000005000000}"/>
  <mergeCells count="45">
    <mergeCell ref="G3:G6"/>
    <mergeCell ref="F11:F12"/>
    <mergeCell ref="G11:G12"/>
    <mergeCell ref="A1:O1"/>
    <mergeCell ref="G29:G30"/>
    <mergeCell ref="H29:H30"/>
    <mergeCell ref="I29:I30"/>
    <mergeCell ref="B29:B30"/>
    <mergeCell ref="C29:C30"/>
    <mergeCell ref="D29:D30"/>
    <mergeCell ref="E29:E30"/>
    <mergeCell ref="F29:F30"/>
    <mergeCell ref="A29:A30"/>
    <mergeCell ref="H3:H6"/>
    <mergeCell ref="I3:I6"/>
    <mergeCell ref="A8:A10"/>
    <mergeCell ref="B8:B10"/>
    <mergeCell ref="C8:C10"/>
    <mergeCell ref="D8:D10"/>
    <mergeCell ref="E8:E10"/>
    <mergeCell ref="F8:F10"/>
    <mergeCell ref="G8:G10"/>
    <mergeCell ref="H8:H10"/>
    <mergeCell ref="A3:A6"/>
    <mergeCell ref="B3:B6"/>
    <mergeCell ref="C3:C6"/>
    <mergeCell ref="D3:D6"/>
    <mergeCell ref="E3:E6"/>
    <mergeCell ref="F3:F6"/>
    <mergeCell ref="H11:H12"/>
    <mergeCell ref="I11:I12"/>
    <mergeCell ref="J11:J12"/>
    <mergeCell ref="A13:A28"/>
    <mergeCell ref="B13:B28"/>
    <mergeCell ref="C13:C28"/>
    <mergeCell ref="D13:D28"/>
    <mergeCell ref="E13:E28"/>
    <mergeCell ref="F13:F28"/>
    <mergeCell ref="G13:G28"/>
    <mergeCell ref="H13:H28"/>
    <mergeCell ref="A11:A12"/>
    <mergeCell ref="B11:B12"/>
    <mergeCell ref="C11:C12"/>
    <mergeCell ref="D11:D12"/>
    <mergeCell ref="E11:E12"/>
  </mergeCells>
  <pageMargins left="0.7" right="0.7" top="0.75" bottom="0.75" header="0.3" footer="0.3"/>
  <pageSetup paperSize="9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440FE-FF39-480E-AD62-D5CC837B4892}">
  <sheetPr>
    <tabColor theme="5" tint="0.79998168889431442"/>
    <pageSetUpPr fitToPage="1"/>
  </sheetPr>
  <dimension ref="A1:R98"/>
  <sheetViews>
    <sheetView workbookViewId="0">
      <selection activeCell="I101" sqref="I101"/>
    </sheetView>
  </sheetViews>
  <sheetFormatPr defaultColWidth="8.7109375" defaultRowHeight="12.75" x14ac:dyDescent="0.25"/>
  <cols>
    <col min="1" max="1" width="3.7109375" style="151" customWidth="1"/>
    <col min="2" max="2" width="14.7109375" style="1" hidden="1" customWidth="1"/>
    <col min="3" max="3" width="8.42578125" style="1" customWidth="1"/>
    <col min="4" max="4" width="9" style="1" customWidth="1"/>
    <col min="5" max="5" width="24.5703125" style="1" customWidth="1"/>
    <col min="6" max="6" width="34.140625" style="1" hidden="1" customWidth="1"/>
    <col min="7" max="7" width="17.42578125" style="1" customWidth="1"/>
    <col min="8" max="8" width="9.28515625" style="8" customWidth="1"/>
    <col min="9" max="10" width="18.7109375" style="1" customWidth="1"/>
    <col min="11" max="11" width="10.5703125" style="1" customWidth="1"/>
    <col min="12" max="12" width="10.28515625" style="1" customWidth="1"/>
    <col min="13" max="13" width="12.85546875" style="1" customWidth="1"/>
    <col min="14" max="14" width="12.85546875" style="9" customWidth="1"/>
    <col min="15" max="15" width="12.42578125" style="9" customWidth="1"/>
    <col min="16" max="16384" width="8.7109375" style="1"/>
  </cols>
  <sheetData>
    <row r="1" spans="1:15" ht="26.25" customHeight="1" x14ac:dyDescent="0.25">
      <c r="A1" s="374" t="s">
        <v>424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6"/>
    </row>
    <row r="2" spans="1:15" ht="26.25" thickBot="1" x14ac:dyDescent="0.3">
      <c r="A2" s="207"/>
      <c r="B2" s="152" t="s">
        <v>0</v>
      </c>
      <c r="C2" s="221" t="s">
        <v>1</v>
      </c>
      <c r="D2" s="221" t="s">
        <v>2</v>
      </c>
      <c r="E2" s="221" t="s">
        <v>3</v>
      </c>
      <c r="F2" s="221" t="s">
        <v>4</v>
      </c>
      <c r="G2" s="221" t="s">
        <v>5</v>
      </c>
      <c r="H2" s="152" t="s">
        <v>6</v>
      </c>
      <c r="I2" s="218" t="s">
        <v>7</v>
      </c>
      <c r="J2" s="218" t="s">
        <v>8</v>
      </c>
      <c r="K2" s="218" t="s">
        <v>9</v>
      </c>
      <c r="L2" s="218" t="s">
        <v>10</v>
      </c>
      <c r="M2" s="218" t="s">
        <v>11</v>
      </c>
      <c r="N2" s="156" t="s">
        <v>12</v>
      </c>
      <c r="O2" s="156" t="s">
        <v>13</v>
      </c>
    </row>
    <row r="3" spans="1:15" ht="16.5" customHeight="1" thickTop="1" thickBot="1" x14ac:dyDescent="0.3">
      <c r="A3" s="207">
        <v>1</v>
      </c>
      <c r="B3" s="217" t="s">
        <v>28</v>
      </c>
      <c r="C3" s="260" t="s">
        <v>29</v>
      </c>
      <c r="D3" s="260">
        <v>1008</v>
      </c>
      <c r="E3" s="260" t="s">
        <v>30</v>
      </c>
      <c r="F3" s="260" t="s">
        <v>31</v>
      </c>
      <c r="G3" s="260" t="s">
        <v>32</v>
      </c>
      <c r="H3" s="260">
        <v>2018</v>
      </c>
      <c r="I3" s="259" t="s">
        <v>26</v>
      </c>
      <c r="J3" s="259" t="s">
        <v>33</v>
      </c>
      <c r="K3" s="259">
        <v>4170</v>
      </c>
      <c r="L3" s="259">
        <v>4282</v>
      </c>
      <c r="M3" s="259">
        <v>1000</v>
      </c>
      <c r="N3" s="261">
        <v>112</v>
      </c>
      <c r="O3" s="261">
        <v>4</v>
      </c>
    </row>
    <row r="4" spans="1:15" ht="16.5" customHeight="1" thickTop="1" x14ac:dyDescent="0.25">
      <c r="A4" s="422">
        <v>2</v>
      </c>
      <c r="B4" s="346" t="s">
        <v>127</v>
      </c>
      <c r="C4" s="423" t="s">
        <v>29</v>
      </c>
      <c r="D4" s="423">
        <v>1008</v>
      </c>
      <c r="E4" s="423" t="s">
        <v>128</v>
      </c>
      <c r="F4" s="423" t="s">
        <v>129</v>
      </c>
      <c r="G4" s="423" t="s">
        <v>36</v>
      </c>
      <c r="H4" s="262">
        <v>2020</v>
      </c>
      <c r="I4" s="263" t="s">
        <v>26</v>
      </c>
      <c r="J4" s="263" t="s">
        <v>130</v>
      </c>
      <c r="K4" s="264">
        <v>4788</v>
      </c>
      <c r="L4" s="264">
        <v>4849</v>
      </c>
      <c r="M4" s="264">
        <v>1000</v>
      </c>
      <c r="N4" s="265">
        <v>60</v>
      </c>
      <c r="O4" s="264">
        <v>4</v>
      </c>
    </row>
    <row r="5" spans="1:15" ht="16.5" customHeight="1" thickBot="1" x14ac:dyDescent="0.3">
      <c r="A5" s="408"/>
      <c r="B5" s="415"/>
      <c r="C5" s="390"/>
      <c r="D5" s="390"/>
      <c r="E5" s="390"/>
      <c r="F5" s="390"/>
      <c r="G5" s="390"/>
      <c r="H5" s="260">
        <v>2020</v>
      </c>
      <c r="I5" s="266" t="s">
        <v>26</v>
      </c>
      <c r="J5" s="266" t="s">
        <v>134</v>
      </c>
      <c r="K5" s="267">
        <v>4608</v>
      </c>
      <c r="L5" s="267">
        <v>4797</v>
      </c>
      <c r="M5" s="267">
        <v>2000</v>
      </c>
      <c r="N5" s="268">
        <v>180</v>
      </c>
      <c r="O5" s="267">
        <v>5</v>
      </c>
    </row>
    <row r="6" spans="1:15" ht="16.5" customHeight="1" thickTop="1" x14ac:dyDescent="0.25">
      <c r="A6" s="416">
        <v>3</v>
      </c>
      <c r="B6" s="419"/>
      <c r="C6" s="341" t="s">
        <v>29</v>
      </c>
      <c r="D6" s="341">
        <v>1008</v>
      </c>
      <c r="E6" s="341" t="s">
        <v>198</v>
      </c>
      <c r="F6" s="391" t="s">
        <v>199</v>
      </c>
      <c r="G6" s="341" t="s">
        <v>200</v>
      </c>
      <c r="H6" s="341">
        <v>2017</v>
      </c>
      <c r="I6" s="341" t="s">
        <v>26</v>
      </c>
      <c r="J6" s="257" t="s">
        <v>44</v>
      </c>
      <c r="K6" s="257">
        <v>2780</v>
      </c>
      <c r="L6" s="257">
        <v>2810</v>
      </c>
      <c r="M6" s="257">
        <v>500</v>
      </c>
      <c r="N6" s="269">
        <v>30</v>
      </c>
      <c r="O6" s="269">
        <v>3</v>
      </c>
    </row>
    <row r="7" spans="1:15" ht="16.5" customHeight="1" x14ac:dyDescent="0.25">
      <c r="A7" s="417"/>
      <c r="B7" s="355"/>
      <c r="C7" s="404"/>
      <c r="D7" s="404"/>
      <c r="E7" s="404"/>
      <c r="F7" s="420"/>
      <c r="G7" s="404"/>
      <c r="H7" s="404"/>
      <c r="I7" s="404" t="s">
        <v>26</v>
      </c>
      <c r="J7" s="270" t="s">
        <v>44</v>
      </c>
      <c r="K7" s="271">
        <v>2810</v>
      </c>
      <c r="L7" s="271">
        <v>2890</v>
      </c>
      <c r="M7" s="272">
        <v>500</v>
      </c>
      <c r="N7" s="273">
        <v>80</v>
      </c>
      <c r="O7" s="273">
        <v>3</v>
      </c>
    </row>
    <row r="8" spans="1:15" ht="16.5" customHeight="1" x14ac:dyDescent="0.25">
      <c r="A8" s="417"/>
      <c r="B8" s="355"/>
      <c r="C8" s="404"/>
      <c r="D8" s="404"/>
      <c r="E8" s="404"/>
      <c r="F8" s="420"/>
      <c r="G8" s="404"/>
      <c r="H8" s="404"/>
      <c r="I8" s="404" t="s">
        <v>26</v>
      </c>
      <c r="J8" s="274" t="s">
        <v>44</v>
      </c>
      <c r="K8" s="251">
        <v>2890</v>
      </c>
      <c r="L8" s="251">
        <v>2930</v>
      </c>
      <c r="M8" s="275">
        <v>500</v>
      </c>
      <c r="N8" s="276">
        <v>40</v>
      </c>
      <c r="O8" s="276">
        <v>3</v>
      </c>
    </row>
    <row r="9" spans="1:15" ht="16.5" customHeight="1" x14ac:dyDescent="0.25">
      <c r="A9" s="417"/>
      <c r="B9" s="355"/>
      <c r="C9" s="404"/>
      <c r="D9" s="404"/>
      <c r="E9" s="404"/>
      <c r="F9" s="420"/>
      <c r="G9" s="404"/>
      <c r="H9" s="404"/>
      <c r="I9" s="404" t="s">
        <v>26</v>
      </c>
      <c r="J9" s="274" t="s">
        <v>44</v>
      </c>
      <c r="K9" s="251">
        <v>2930</v>
      </c>
      <c r="L9" s="251">
        <v>2936</v>
      </c>
      <c r="M9" s="275">
        <v>500</v>
      </c>
      <c r="N9" s="276">
        <v>6</v>
      </c>
      <c r="O9" s="276">
        <v>7</v>
      </c>
    </row>
    <row r="10" spans="1:15" ht="16.5" customHeight="1" x14ac:dyDescent="0.25">
      <c r="A10" s="417"/>
      <c r="B10" s="355"/>
      <c r="C10" s="404"/>
      <c r="D10" s="404"/>
      <c r="E10" s="404" t="s">
        <v>198</v>
      </c>
      <c r="F10" s="420"/>
      <c r="G10" s="404"/>
      <c r="H10" s="404"/>
      <c r="I10" s="404" t="s">
        <v>26</v>
      </c>
      <c r="J10" s="274" t="s">
        <v>201</v>
      </c>
      <c r="K10" s="251">
        <v>2936</v>
      </c>
      <c r="L10" s="251">
        <v>3026</v>
      </c>
      <c r="M10" s="275">
        <v>500</v>
      </c>
      <c r="N10" s="276">
        <v>90</v>
      </c>
      <c r="O10" s="276">
        <v>3</v>
      </c>
    </row>
    <row r="11" spans="1:15" ht="16.5" customHeight="1" x14ac:dyDescent="0.25">
      <c r="A11" s="417"/>
      <c r="B11" s="355"/>
      <c r="C11" s="404"/>
      <c r="D11" s="404"/>
      <c r="E11" s="404"/>
      <c r="F11" s="420"/>
      <c r="G11" s="404"/>
      <c r="H11" s="404"/>
      <c r="I11" s="404" t="s">
        <v>26</v>
      </c>
      <c r="J11" s="274" t="s">
        <v>201</v>
      </c>
      <c r="K11" s="251">
        <v>3026</v>
      </c>
      <c r="L11" s="251">
        <v>3086</v>
      </c>
      <c r="M11" s="275">
        <v>500</v>
      </c>
      <c r="N11" s="276">
        <v>60</v>
      </c>
      <c r="O11" s="276">
        <v>3</v>
      </c>
    </row>
    <row r="12" spans="1:15" ht="16.5" customHeight="1" thickBot="1" x14ac:dyDescent="0.3">
      <c r="A12" s="418"/>
      <c r="B12" s="356"/>
      <c r="C12" s="377"/>
      <c r="D12" s="377"/>
      <c r="E12" s="377"/>
      <c r="F12" s="421"/>
      <c r="G12" s="377"/>
      <c r="H12" s="377"/>
      <c r="I12" s="377" t="s">
        <v>26</v>
      </c>
      <c r="J12" s="277" t="s">
        <v>33</v>
      </c>
      <c r="K12" s="254">
        <v>3086</v>
      </c>
      <c r="L12" s="254">
        <v>3186</v>
      </c>
      <c r="M12" s="278">
        <v>1000</v>
      </c>
      <c r="N12" s="279">
        <v>100</v>
      </c>
      <c r="O12" s="279">
        <v>4</v>
      </c>
    </row>
    <row r="13" spans="1:15" ht="16.5" customHeight="1" thickTop="1" x14ac:dyDescent="0.25">
      <c r="A13" s="412">
        <v>4</v>
      </c>
      <c r="B13" s="413" t="s">
        <v>146</v>
      </c>
      <c r="C13" s="389" t="s">
        <v>29</v>
      </c>
      <c r="D13" s="389">
        <v>1008</v>
      </c>
      <c r="E13" s="389" t="s">
        <v>140</v>
      </c>
      <c r="F13" s="389" t="s">
        <v>147</v>
      </c>
      <c r="G13" s="389" t="s">
        <v>36</v>
      </c>
      <c r="H13" s="403">
        <v>2022</v>
      </c>
      <c r="I13" s="257" t="s">
        <v>148</v>
      </c>
      <c r="J13" s="257" t="s">
        <v>396</v>
      </c>
      <c r="K13" s="257">
        <v>4567</v>
      </c>
      <c r="L13" s="257">
        <v>4606</v>
      </c>
      <c r="M13" s="257">
        <v>2000</v>
      </c>
      <c r="N13" s="269">
        <v>43</v>
      </c>
      <c r="O13" s="269">
        <v>5</v>
      </c>
    </row>
    <row r="14" spans="1:15" ht="16.5" customHeight="1" x14ac:dyDescent="0.25">
      <c r="A14" s="407"/>
      <c r="B14" s="414"/>
      <c r="C14" s="366"/>
      <c r="D14" s="366"/>
      <c r="E14" s="366"/>
      <c r="F14" s="366"/>
      <c r="G14" s="366"/>
      <c r="H14" s="404"/>
      <c r="I14" s="251" t="s">
        <v>148</v>
      </c>
      <c r="J14" s="251" t="s">
        <v>396</v>
      </c>
      <c r="K14" s="251">
        <v>4518</v>
      </c>
      <c r="L14" s="251">
        <v>4564</v>
      </c>
      <c r="M14" s="251">
        <v>2000</v>
      </c>
      <c r="N14" s="280">
        <v>48</v>
      </c>
      <c r="O14" s="280">
        <v>5</v>
      </c>
    </row>
    <row r="15" spans="1:15" ht="16.5" customHeight="1" x14ac:dyDescent="0.25">
      <c r="A15" s="407"/>
      <c r="B15" s="414"/>
      <c r="C15" s="366"/>
      <c r="D15" s="366"/>
      <c r="E15" s="366"/>
      <c r="F15" s="366"/>
      <c r="G15" s="366"/>
      <c r="H15" s="404"/>
      <c r="I15" s="251" t="s">
        <v>26</v>
      </c>
      <c r="J15" s="251" t="s">
        <v>150</v>
      </c>
      <c r="K15" s="251">
        <v>4490</v>
      </c>
      <c r="L15" s="251">
        <v>4514</v>
      </c>
      <c r="M15" s="251">
        <v>2000</v>
      </c>
      <c r="N15" s="280">
        <v>34</v>
      </c>
      <c r="O15" s="280">
        <v>5</v>
      </c>
    </row>
    <row r="16" spans="1:15" ht="16.5" customHeight="1" x14ac:dyDescent="0.25">
      <c r="A16" s="407"/>
      <c r="B16" s="414"/>
      <c r="C16" s="366"/>
      <c r="D16" s="366"/>
      <c r="E16" s="366"/>
      <c r="F16" s="366"/>
      <c r="G16" s="366"/>
      <c r="H16" s="404"/>
      <c r="I16" s="251" t="s">
        <v>26</v>
      </c>
      <c r="J16" s="251" t="s">
        <v>150</v>
      </c>
      <c r="K16" s="251">
        <v>4460</v>
      </c>
      <c r="L16" s="251">
        <v>4488</v>
      </c>
      <c r="M16" s="251">
        <v>2000</v>
      </c>
      <c r="N16" s="280">
        <v>37.5</v>
      </c>
      <c r="O16" s="280">
        <v>5</v>
      </c>
    </row>
    <row r="17" spans="1:18" ht="16.5" customHeight="1" x14ac:dyDescent="0.25">
      <c r="A17" s="407"/>
      <c r="B17" s="414"/>
      <c r="C17" s="366"/>
      <c r="D17" s="366"/>
      <c r="E17" s="366"/>
      <c r="F17" s="366"/>
      <c r="G17" s="366"/>
      <c r="H17" s="404"/>
      <c r="I17" s="274" t="s">
        <v>26</v>
      </c>
      <c r="J17" s="274" t="s">
        <v>151</v>
      </c>
      <c r="K17" s="274">
        <v>4386</v>
      </c>
      <c r="L17" s="274">
        <v>4459</v>
      </c>
      <c r="M17" s="274">
        <v>3000</v>
      </c>
      <c r="N17" s="280">
        <v>76</v>
      </c>
      <c r="O17" s="280">
        <v>6</v>
      </c>
    </row>
    <row r="18" spans="1:18" ht="16.5" customHeight="1" x14ac:dyDescent="0.25">
      <c r="A18" s="407"/>
      <c r="B18" s="414"/>
      <c r="C18" s="366"/>
      <c r="D18" s="366"/>
      <c r="E18" s="366"/>
      <c r="F18" s="366"/>
      <c r="G18" s="366"/>
      <c r="H18" s="404"/>
      <c r="I18" s="251" t="s">
        <v>26</v>
      </c>
      <c r="J18" s="251" t="s">
        <v>150</v>
      </c>
      <c r="K18" s="251">
        <v>4344</v>
      </c>
      <c r="L18" s="251">
        <v>4380</v>
      </c>
      <c r="M18" s="251">
        <v>2000</v>
      </c>
      <c r="N18" s="280">
        <v>36</v>
      </c>
      <c r="O18" s="280">
        <v>5</v>
      </c>
    </row>
    <row r="19" spans="1:18" ht="16.5" customHeight="1" x14ac:dyDescent="0.25">
      <c r="A19" s="407"/>
      <c r="B19" s="414"/>
      <c r="C19" s="366"/>
      <c r="D19" s="366"/>
      <c r="E19" s="366"/>
      <c r="F19" s="366"/>
      <c r="G19" s="366"/>
      <c r="H19" s="404"/>
      <c r="I19" s="251" t="s">
        <v>26</v>
      </c>
      <c r="J19" s="251" t="s">
        <v>150</v>
      </c>
      <c r="K19" s="251">
        <v>4273</v>
      </c>
      <c r="L19" s="251">
        <v>4349</v>
      </c>
      <c r="M19" s="251">
        <v>2000</v>
      </c>
      <c r="N19" s="280">
        <v>82</v>
      </c>
      <c r="O19" s="280">
        <v>5</v>
      </c>
    </row>
    <row r="20" spans="1:18" ht="16.5" customHeight="1" x14ac:dyDescent="0.25">
      <c r="A20" s="407"/>
      <c r="B20" s="414"/>
      <c r="C20" s="366"/>
      <c r="D20" s="366"/>
      <c r="E20" s="366"/>
      <c r="F20" s="366"/>
      <c r="G20" s="366"/>
      <c r="H20" s="404"/>
      <c r="I20" s="251" t="s">
        <v>26</v>
      </c>
      <c r="J20" s="251" t="s">
        <v>150</v>
      </c>
      <c r="K20" s="251">
        <v>4240</v>
      </c>
      <c r="L20" s="251">
        <v>4275</v>
      </c>
      <c r="M20" s="251">
        <v>2000</v>
      </c>
      <c r="N20" s="280">
        <v>36</v>
      </c>
      <c r="O20" s="280">
        <v>5</v>
      </c>
    </row>
    <row r="21" spans="1:18" ht="16.5" customHeight="1" x14ac:dyDescent="0.25">
      <c r="A21" s="407"/>
      <c r="B21" s="414"/>
      <c r="C21" s="366"/>
      <c r="D21" s="366"/>
      <c r="E21" s="366"/>
      <c r="F21" s="366"/>
      <c r="G21" s="366"/>
      <c r="H21" s="404"/>
      <c r="I21" s="274" t="s">
        <v>148</v>
      </c>
      <c r="J21" s="274" t="s">
        <v>152</v>
      </c>
      <c r="K21" s="274">
        <v>4274</v>
      </c>
      <c r="L21" s="274">
        <v>4342</v>
      </c>
      <c r="M21" s="274">
        <v>250</v>
      </c>
      <c r="N21" s="276">
        <v>70</v>
      </c>
      <c r="O21" s="276">
        <v>3</v>
      </c>
      <c r="R21" s="1" t="s">
        <v>395</v>
      </c>
    </row>
    <row r="22" spans="1:18" ht="16.5" customHeight="1" x14ac:dyDescent="0.25">
      <c r="A22" s="407"/>
      <c r="B22" s="414"/>
      <c r="C22" s="366"/>
      <c r="D22" s="366"/>
      <c r="E22" s="366"/>
      <c r="F22" s="366"/>
      <c r="G22" s="366"/>
      <c r="H22" s="404"/>
      <c r="I22" s="251" t="s">
        <v>148</v>
      </c>
      <c r="J22" s="251" t="s">
        <v>153</v>
      </c>
      <c r="K22" s="251"/>
      <c r="L22" s="251"/>
      <c r="M22" s="274">
        <v>2000</v>
      </c>
      <c r="N22" s="276">
        <v>12</v>
      </c>
      <c r="O22" s="276">
        <v>2</v>
      </c>
    </row>
    <row r="23" spans="1:18" ht="16.5" customHeight="1" x14ac:dyDescent="0.25">
      <c r="A23" s="407"/>
      <c r="B23" s="414"/>
      <c r="C23" s="366"/>
      <c r="D23" s="366"/>
      <c r="E23" s="366"/>
      <c r="F23" s="366"/>
      <c r="G23" s="366"/>
      <c r="H23" s="404"/>
      <c r="I23" s="251" t="s">
        <v>148</v>
      </c>
      <c r="J23" s="251" t="s">
        <v>153</v>
      </c>
      <c r="K23" s="251"/>
      <c r="L23" s="251"/>
      <c r="M23" s="251">
        <v>2000</v>
      </c>
      <c r="N23" s="280">
        <v>11</v>
      </c>
      <c r="O23" s="280">
        <v>2</v>
      </c>
    </row>
    <row r="24" spans="1:18" ht="16.5" customHeight="1" x14ac:dyDescent="0.25">
      <c r="A24" s="407"/>
      <c r="B24" s="414"/>
      <c r="C24" s="366"/>
      <c r="D24" s="366"/>
      <c r="E24" s="366"/>
      <c r="F24" s="366"/>
      <c r="G24" s="366"/>
      <c r="H24" s="404"/>
      <c r="I24" s="251" t="s">
        <v>26</v>
      </c>
      <c r="J24" s="251" t="s">
        <v>154</v>
      </c>
      <c r="K24" s="251"/>
      <c r="L24" s="251"/>
      <c r="M24" s="251">
        <v>2000</v>
      </c>
      <c r="N24" s="280">
        <v>8</v>
      </c>
      <c r="O24" s="280">
        <v>2</v>
      </c>
    </row>
    <row r="25" spans="1:18" ht="16.5" customHeight="1" x14ac:dyDescent="0.25">
      <c r="A25" s="407"/>
      <c r="B25" s="414"/>
      <c r="C25" s="366"/>
      <c r="D25" s="366"/>
      <c r="E25" s="366"/>
      <c r="F25" s="366"/>
      <c r="G25" s="366"/>
      <c r="H25" s="404"/>
      <c r="I25" s="251" t="s">
        <v>26</v>
      </c>
      <c r="J25" s="251" t="s">
        <v>154</v>
      </c>
      <c r="K25" s="251"/>
      <c r="L25" s="251"/>
      <c r="M25" s="251">
        <v>2000</v>
      </c>
      <c r="N25" s="280">
        <v>9</v>
      </c>
      <c r="O25" s="280">
        <v>2</v>
      </c>
    </row>
    <row r="26" spans="1:18" ht="16.5" customHeight="1" x14ac:dyDescent="0.25">
      <c r="A26" s="407"/>
      <c r="B26" s="414"/>
      <c r="C26" s="366"/>
      <c r="D26" s="366"/>
      <c r="E26" s="366"/>
      <c r="F26" s="366"/>
      <c r="G26" s="366"/>
      <c r="H26" s="404"/>
      <c r="I26" s="251" t="s">
        <v>26</v>
      </c>
      <c r="J26" s="251" t="s">
        <v>154</v>
      </c>
      <c r="K26" s="251"/>
      <c r="L26" s="251"/>
      <c r="M26" s="251">
        <v>2000</v>
      </c>
      <c r="N26" s="280">
        <v>10</v>
      </c>
      <c r="O26" s="280">
        <v>2</v>
      </c>
    </row>
    <row r="27" spans="1:18" ht="16.5" customHeight="1" x14ac:dyDescent="0.25">
      <c r="A27" s="407"/>
      <c r="B27" s="414"/>
      <c r="C27" s="366"/>
      <c r="D27" s="366"/>
      <c r="E27" s="366"/>
      <c r="F27" s="366"/>
      <c r="G27" s="366"/>
      <c r="H27" s="404"/>
      <c r="I27" s="251" t="s">
        <v>26</v>
      </c>
      <c r="J27" s="251" t="s">
        <v>154</v>
      </c>
      <c r="K27" s="251"/>
      <c r="L27" s="251"/>
      <c r="M27" s="251">
        <v>3000</v>
      </c>
      <c r="N27" s="280">
        <v>8</v>
      </c>
      <c r="O27" s="280">
        <v>1.5</v>
      </c>
    </row>
    <row r="28" spans="1:18" ht="16.5" customHeight="1" x14ac:dyDescent="0.25">
      <c r="A28" s="407"/>
      <c r="B28" s="414"/>
      <c r="C28" s="366"/>
      <c r="D28" s="366"/>
      <c r="E28" s="366"/>
      <c r="F28" s="366"/>
      <c r="G28" s="366"/>
      <c r="H28" s="404"/>
      <c r="I28" s="251" t="s">
        <v>26</v>
      </c>
      <c r="J28" s="251" t="s">
        <v>154</v>
      </c>
      <c r="K28" s="251"/>
      <c r="L28" s="251"/>
      <c r="M28" s="251">
        <v>2000</v>
      </c>
      <c r="N28" s="280">
        <v>12</v>
      </c>
      <c r="O28" s="281">
        <v>3.5</v>
      </c>
    </row>
    <row r="29" spans="1:18" ht="16.5" customHeight="1" x14ac:dyDescent="0.25">
      <c r="A29" s="407"/>
      <c r="B29" s="414"/>
      <c r="C29" s="366"/>
      <c r="D29" s="366"/>
      <c r="E29" s="366"/>
      <c r="F29" s="366"/>
      <c r="G29" s="366"/>
      <c r="H29" s="404"/>
      <c r="I29" s="251" t="s">
        <v>26</v>
      </c>
      <c r="J29" s="251" t="s">
        <v>154</v>
      </c>
      <c r="K29" s="251"/>
      <c r="L29" s="251"/>
      <c r="M29" s="251">
        <v>250</v>
      </c>
      <c r="N29" s="280">
        <v>12</v>
      </c>
      <c r="O29" s="280">
        <v>2</v>
      </c>
    </row>
    <row r="30" spans="1:18" ht="16.5" customHeight="1" x14ac:dyDescent="0.25">
      <c r="A30" s="407"/>
      <c r="B30" s="414"/>
      <c r="C30" s="366"/>
      <c r="D30" s="366"/>
      <c r="E30" s="366"/>
      <c r="F30" s="366"/>
      <c r="G30" s="366"/>
      <c r="H30" s="404"/>
      <c r="I30" s="251" t="s">
        <v>155</v>
      </c>
      <c r="J30" s="251"/>
      <c r="K30" s="251"/>
      <c r="L30" s="251"/>
      <c r="M30" s="251"/>
      <c r="N30" s="280">
        <v>107</v>
      </c>
      <c r="O30" s="280">
        <v>2</v>
      </c>
    </row>
    <row r="31" spans="1:18" ht="16.5" customHeight="1" x14ac:dyDescent="0.25">
      <c r="A31" s="407"/>
      <c r="B31" s="414"/>
      <c r="C31" s="366"/>
      <c r="D31" s="366"/>
      <c r="E31" s="366"/>
      <c r="F31" s="366"/>
      <c r="G31" s="366"/>
      <c r="H31" s="404"/>
      <c r="I31" s="251" t="s">
        <v>156</v>
      </c>
      <c r="J31" s="251"/>
      <c r="K31" s="251"/>
      <c r="L31" s="251"/>
      <c r="M31" s="251"/>
      <c r="N31" s="280">
        <v>138</v>
      </c>
      <c r="O31" s="280">
        <v>2</v>
      </c>
    </row>
    <row r="32" spans="1:18" ht="16.5" customHeight="1" x14ac:dyDescent="0.25">
      <c r="A32" s="407"/>
      <c r="B32" s="414"/>
      <c r="C32" s="366"/>
      <c r="D32" s="366"/>
      <c r="E32" s="366"/>
      <c r="F32" s="366"/>
      <c r="G32" s="366"/>
      <c r="H32" s="404"/>
      <c r="I32" s="251" t="s">
        <v>157</v>
      </c>
      <c r="J32" s="251"/>
      <c r="K32" s="251"/>
      <c r="L32" s="251"/>
      <c r="M32" s="251"/>
      <c r="N32" s="280">
        <v>33</v>
      </c>
      <c r="O32" s="280">
        <v>2</v>
      </c>
    </row>
    <row r="33" spans="1:15" ht="16.5" customHeight="1" thickBot="1" x14ac:dyDescent="0.3">
      <c r="A33" s="408"/>
      <c r="B33" s="415"/>
      <c r="C33" s="390"/>
      <c r="D33" s="390"/>
      <c r="E33" s="390"/>
      <c r="F33" s="390"/>
      <c r="G33" s="390"/>
      <c r="H33" s="377"/>
      <c r="I33" s="254" t="s">
        <v>158</v>
      </c>
      <c r="J33" s="254"/>
      <c r="K33" s="254"/>
      <c r="L33" s="254"/>
      <c r="M33" s="254"/>
      <c r="N33" s="282">
        <v>30</v>
      </c>
      <c r="O33" s="282">
        <v>2</v>
      </c>
    </row>
    <row r="34" spans="1:15" ht="16.5" customHeight="1" thickTop="1" x14ac:dyDescent="0.25">
      <c r="A34" s="406">
        <v>5</v>
      </c>
      <c r="B34" s="409"/>
      <c r="C34" s="409"/>
      <c r="D34" s="409">
        <v>920100</v>
      </c>
      <c r="E34" s="409" t="s">
        <v>181</v>
      </c>
      <c r="F34" s="409" t="s">
        <v>182</v>
      </c>
      <c r="G34" s="409" t="s">
        <v>183</v>
      </c>
      <c r="H34" s="409">
        <v>2015</v>
      </c>
      <c r="I34" s="216" t="s">
        <v>397</v>
      </c>
      <c r="J34" s="216"/>
      <c r="K34" s="216">
        <v>813</v>
      </c>
      <c r="L34" s="216">
        <v>936</v>
      </c>
      <c r="M34" s="102">
        <v>1000</v>
      </c>
      <c r="N34" s="100">
        <v>120</v>
      </c>
      <c r="O34" s="100">
        <v>4</v>
      </c>
    </row>
    <row r="35" spans="1:15" ht="16.5" customHeight="1" x14ac:dyDescent="0.25">
      <c r="A35" s="407"/>
      <c r="B35" s="410"/>
      <c r="C35" s="410"/>
      <c r="D35" s="410"/>
      <c r="E35" s="410"/>
      <c r="F35" s="410"/>
      <c r="G35" s="410"/>
      <c r="H35" s="410"/>
      <c r="I35" s="205"/>
      <c r="J35" s="205"/>
      <c r="K35" s="205">
        <v>931</v>
      </c>
      <c r="L35" s="205">
        <v>989</v>
      </c>
      <c r="M35" s="66">
        <v>1000</v>
      </c>
      <c r="N35" s="96">
        <v>120</v>
      </c>
      <c r="O35" s="95">
        <v>4</v>
      </c>
    </row>
    <row r="36" spans="1:15" ht="16.5" customHeight="1" x14ac:dyDescent="0.25">
      <c r="A36" s="407"/>
      <c r="B36" s="410"/>
      <c r="C36" s="410"/>
      <c r="D36" s="410"/>
      <c r="E36" s="410"/>
      <c r="F36" s="410"/>
      <c r="G36" s="410"/>
      <c r="H36" s="410"/>
      <c r="I36" s="205"/>
      <c r="J36" s="205"/>
      <c r="K36" s="205">
        <v>1085</v>
      </c>
      <c r="L36" s="205">
        <v>1166</v>
      </c>
      <c r="M36" s="66">
        <v>500</v>
      </c>
      <c r="N36" s="95">
        <v>80</v>
      </c>
      <c r="O36" s="95">
        <v>3</v>
      </c>
    </row>
    <row r="37" spans="1:15" ht="16.5" customHeight="1" x14ac:dyDescent="0.25">
      <c r="A37" s="407"/>
      <c r="B37" s="410"/>
      <c r="C37" s="410"/>
      <c r="D37" s="410"/>
      <c r="E37" s="410"/>
      <c r="F37" s="410"/>
      <c r="G37" s="410"/>
      <c r="H37" s="410"/>
      <c r="I37" s="205"/>
      <c r="J37" s="205"/>
      <c r="K37" s="205">
        <v>981</v>
      </c>
      <c r="L37" s="205">
        <v>1090</v>
      </c>
      <c r="M37" s="66">
        <v>2000</v>
      </c>
      <c r="N37" s="95">
        <v>110</v>
      </c>
      <c r="O37" s="95">
        <v>5</v>
      </c>
    </row>
    <row r="38" spans="1:15" ht="16.5" customHeight="1" x14ac:dyDescent="0.25">
      <c r="A38" s="407"/>
      <c r="B38" s="410"/>
      <c r="C38" s="410"/>
      <c r="D38" s="410"/>
      <c r="E38" s="410"/>
      <c r="F38" s="410"/>
      <c r="G38" s="410"/>
      <c r="H38" s="410"/>
      <c r="I38" s="205"/>
      <c r="J38" s="205"/>
      <c r="K38" s="205">
        <v>2751</v>
      </c>
      <c r="L38" s="205">
        <v>2860</v>
      </c>
      <c r="M38" s="66">
        <v>500</v>
      </c>
      <c r="N38" s="95">
        <v>110</v>
      </c>
      <c r="O38" s="95">
        <v>2</v>
      </c>
    </row>
    <row r="39" spans="1:15" ht="16.5" customHeight="1" x14ac:dyDescent="0.25">
      <c r="A39" s="407"/>
      <c r="B39" s="410"/>
      <c r="C39" s="410"/>
      <c r="D39" s="410"/>
      <c r="E39" s="410"/>
      <c r="F39" s="410"/>
      <c r="G39" s="410"/>
      <c r="H39" s="410"/>
      <c r="I39" s="205"/>
      <c r="J39" s="205"/>
      <c r="K39" s="205">
        <v>2858</v>
      </c>
      <c r="L39" s="205">
        <v>2908</v>
      </c>
      <c r="M39" s="66">
        <v>500</v>
      </c>
      <c r="N39" s="95">
        <v>50</v>
      </c>
      <c r="O39" s="95">
        <v>2</v>
      </c>
    </row>
    <row r="40" spans="1:15" ht="16.5" customHeight="1" x14ac:dyDescent="0.25">
      <c r="A40" s="407"/>
      <c r="B40" s="410"/>
      <c r="C40" s="410"/>
      <c r="D40" s="410"/>
      <c r="E40" s="410"/>
      <c r="F40" s="410"/>
      <c r="G40" s="410"/>
      <c r="H40" s="410"/>
      <c r="I40" s="205"/>
      <c r="J40" s="205"/>
      <c r="K40" s="205">
        <v>2905</v>
      </c>
      <c r="L40" s="205">
        <v>3034</v>
      </c>
      <c r="M40" s="66">
        <v>500</v>
      </c>
      <c r="N40" s="95">
        <v>130</v>
      </c>
      <c r="O40" s="95">
        <v>2</v>
      </c>
    </row>
    <row r="41" spans="1:15" ht="16.5" customHeight="1" x14ac:dyDescent="0.25">
      <c r="A41" s="407"/>
      <c r="B41" s="410"/>
      <c r="C41" s="410"/>
      <c r="D41" s="410"/>
      <c r="E41" s="410"/>
      <c r="F41" s="410"/>
      <c r="G41" s="410"/>
      <c r="H41" s="410"/>
      <c r="I41" s="205"/>
      <c r="J41" s="205"/>
      <c r="K41" s="205">
        <v>3160</v>
      </c>
      <c r="L41" s="205">
        <v>3280</v>
      </c>
      <c r="M41" s="66">
        <v>500</v>
      </c>
      <c r="N41" s="95">
        <v>120</v>
      </c>
      <c r="O41" s="95">
        <v>2</v>
      </c>
    </row>
    <row r="42" spans="1:15" ht="16.5" customHeight="1" x14ac:dyDescent="0.25">
      <c r="A42" s="407"/>
      <c r="B42" s="410"/>
      <c r="C42" s="410"/>
      <c r="D42" s="410"/>
      <c r="E42" s="410"/>
      <c r="F42" s="410"/>
      <c r="G42" s="410"/>
      <c r="H42" s="410"/>
      <c r="I42" s="205"/>
      <c r="J42" s="205"/>
      <c r="K42" s="205">
        <v>3320</v>
      </c>
      <c r="L42" s="205">
        <v>3381</v>
      </c>
      <c r="M42" s="66">
        <v>500</v>
      </c>
      <c r="N42" s="95">
        <v>60</v>
      </c>
      <c r="O42" s="95">
        <v>2</v>
      </c>
    </row>
    <row r="43" spans="1:15" ht="16.5" customHeight="1" x14ac:dyDescent="0.25">
      <c r="A43" s="407"/>
      <c r="B43" s="410"/>
      <c r="C43" s="410"/>
      <c r="D43" s="410"/>
      <c r="E43" s="410"/>
      <c r="F43" s="410"/>
      <c r="G43" s="410"/>
      <c r="H43" s="410"/>
      <c r="I43" s="205"/>
      <c r="J43" s="205"/>
      <c r="K43" s="205">
        <v>3841</v>
      </c>
      <c r="L43" s="205">
        <v>3890</v>
      </c>
      <c r="M43" s="66">
        <v>500</v>
      </c>
      <c r="N43" s="95">
        <v>50</v>
      </c>
      <c r="O43" s="95">
        <v>2</v>
      </c>
    </row>
    <row r="44" spans="1:15" ht="16.5" customHeight="1" x14ac:dyDescent="0.25">
      <c r="A44" s="407"/>
      <c r="B44" s="410"/>
      <c r="C44" s="410"/>
      <c r="D44" s="410"/>
      <c r="E44" s="410"/>
      <c r="F44" s="410"/>
      <c r="G44" s="410"/>
      <c r="H44" s="410"/>
      <c r="I44" s="205"/>
      <c r="J44" s="205"/>
      <c r="K44" s="205">
        <v>4039</v>
      </c>
      <c r="L44" s="205">
        <v>4169</v>
      </c>
      <c r="M44" s="66">
        <v>500</v>
      </c>
      <c r="N44" s="95">
        <v>130</v>
      </c>
      <c r="O44" s="95">
        <v>2</v>
      </c>
    </row>
    <row r="45" spans="1:15" ht="16.5" customHeight="1" x14ac:dyDescent="0.25">
      <c r="A45" s="407"/>
      <c r="B45" s="410"/>
      <c r="C45" s="410"/>
      <c r="D45" s="410"/>
      <c r="E45" s="410"/>
      <c r="F45" s="410"/>
      <c r="G45" s="410"/>
      <c r="H45" s="410"/>
      <c r="I45" s="205"/>
      <c r="J45" s="205"/>
      <c r="K45" s="205">
        <v>5174</v>
      </c>
      <c r="L45" s="205">
        <v>5261</v>
      </c>
      <c r="M45" s="66">
        <v>500</v>
      </c>
      <c r="N45" s="95">
        <v>90</v>
      </c>
      <c r="O45" s="95">
        <v>2</v>
      </c>
    </row>
    <row r="46" spans="1:15" ht="16.5" customHeight="1" x14ac:dyDescent="0.25">
      <c r="A46" s="407"/>
      <c r="B46" s="410"/>
      <c r="C46" s="410"/>
      <c r="D46" s="410"/>
      <c r="E46" s="410"/>
      <c r="F46" s="410"/>
      <c r="G46" s="410"/>
      <c r="H46" s="410"/>
      <c r="I46" s="205"/>
      <c r="J46" s="205"/>
      <c r="K46" s="205">
        <v>5260</v>
      </c>
      <c r="L46" s="205">
        <v>5381</v>
      </c>
      <c r="M46" s="66">
        <v>500</v>
      </c>
      <c r="N46" s="95">
        <v>120</v>
      </c>
      <c r="O46" s="95">
        <v>2</v>
      </c>
    </row>
    <row r="47" spans="1:15" ht="16.5" customHeight="1" x14ac:dyDescent="0.25">
      <c r="A47" s="407"/>
      <c r="B47" s="410"/>
      <c r="C47" s="410"/>
      <c r="D47" s="410"/>
      <c r="E47" s="410"/>
      <c r="F47" s="410"/>
      <c r="G47" s="410"/>
      <c r="H47" s="410"/>
      <c r="I47" s="205"/>
      <c r="J47" s="205"/>
      <c r="K47" s="205">
        <v>5378</v>
      </c>
      <c r="L47" s="205">
        <v>5458</v>
      </c>
      <c r="M47" s="66">
        <v>500</v>
      </c>
      <c r="N47" s="95">
        <v>80</v>
      </c>
      <c r="O47" s="95">
        <v>2</v>
      </c>
    </row>
    <row r="48" spans="1:15" ht="16.5" customHeight="1" x14ac:dyDescent="0.25">
      <c r="A48" s="407"/>
      <c r="B48" s="410"/>
      <c r="C48" s="410"/>
      <c r="D48" s="410"/>
      <c r="E48" s="410"/>
      <c r="F48" s="410"/>
      <c r="G48" s="410"/>
      <c r="H48" s="410"/>
      <c r="I48" s="205"/>
      <c r="J48" s="205"/>
      <c r="K48" s="205">
        <v>5846</v>
      </c>
      <c r="L48" s="205">
        <v>5888</v>
      </c>
      <c r="M48" s="66">
        <v>500</v>
      </c>
      <c r="N48" s="95">
        <v>40</v>
      </c>
      <c r="O48" s="95">
        <v>2</v>
      </c>
    </row>
    <row r="49" spans="1:15" ht="16.5" customHeight="1" x14ac:dyDescent="0.25">
      <c r="A49" s="407"/>
      <c r="B49" s="410"/>
      <c r="C49" s="410"/>
      <c r="D49" s="410"/>
      <c r="E49" s="410"/>
      <c r="F49" s="410"/>
      <c r="G49" s="410"/>
      <c r="H49" s="410"/>
      <c r="I49" s="205"/>
      <c r="J49" s="205"/>
      <c r="K49" s="205">
        <v>5884</v>
      </c>
      <c r="L49" s="205">
        <v>5977</v>
      </c>
      <c r="M49" s="66">
        <v>500</v>
      </c>
      <c r="N49" s="95">
        <v>90</v>
      </c>
      <c r="O49" s="95">
        <v>2</v>
      </c>
    </row>
    <row r="50" spans="1:15" ht="16.5" customHeight="1" x14ac:dyDescent="0.25">
      <c r="A50" s="407"/>
      <c r="B50" s="410"/>
      <c r="C50" s="410"/>
      <c r="D50" s="410"/>
      <c r="E50" s="410"/>
      <c r="F50" s="410"/>
      <c r="G50" s="410"/>
      <c r="H50" s="410"/>
      <c r="I50" s="205"/>
      <c r="J50" s="205"/>
      <c r="K50" s="205">
        <v>5998</v>
      </c>
      <c r="L50" s="205">
        <v>6033</v>
      </c>
      <c r="M50" s="66">
        <v>2000</v>
      </c>
      <c r="N50" s="95">
        <v>40</v>
      </c>
      <c r="O50" s="95">
        <v>5</v>
      </c>
    </row>
    <row r="51" spans="1:15" ht="16.5" customHeight="1" x14ac:dyDescent="0.25">
      <c r="A51" s="407"/>
      <c r="B51" s="410"/>
      <c r="C51" s="410"/>
      <c r="D51" s="410"/>
      <c r="E51" s="410"/>
      <c r="F51" s="410"/>
      <c r="G51" s="410"/>
      <c r="H51" s="410"/>
      <c r="I51" s="205"/>
      <c r="J51" s="205"/>
      <c r="K51" s="205">
        <v>6030</v>
      </c>
      <c r="L51" s="205">
        <v>6074</v>
      </c>
      <c r="M51" s="66">
        <v>2000</v>
      </c>
      <c r="N51" s="95">
        <v>50</v>
      </c>
      <c r="O51" s="95">
        <v>5</v>
      </c>
    </row>
    <row r="52" spans="1:15" ht="16.5" customHeight="1" x14ac:dyDescent="0.25">
      <c r="A52" s="407"/>
      <c r="B52" s="410"/>
      <c r="C52" s="410"/>
      <c r="D52" s="410"/>
      <c r="E52" s="410"/>
      <c r="F52" s="410"/>
      <c r="G52" s="410"/>
      <c r="H52" s="410"/>
      <c r="I52" s="205"/>
      <c r="J52" s="205"/>
      <c r="K52" s="205">
        <v>6070</v>
      </c>
      <c r="L52" s="205">
        <v>6127</v>
      </c>
      <c r="M52" s="66">
        <v>2000</v>
      </c>
      <c r="N52" s="95">
        <v>60</v>
      </c>
      <c r="O52" s="95">
        <v>5</v>
      </c>
    </row>
    <row r="53" spans="1:15" ht="16.5" customHeight="1" x14ac:dyDescent="0.25">
      <c r="A53" s="407"/>
      <c r="B53" s="410"/>
      <c r="C53" s="410"/>
      <c r="D53" s="410"/>
      <c r="E53" s="410"/>
      <c r="F53" s="410"/>
      <c r="G53" s="410"/>
      <c r="H53" s="410"/>
      <c r="I53" s="205"/>
      <c r="J53" s="205"/>
      <c r="K53" s="205">
        <v>5971</v>
      </c>
      <c r="L53" s="205">
        <v>6107</v>
      </c>
      <c r="M53" s="66">
        <v>1000</v>
      </c>
      <c r="N53" s="95">
        <v>140</v>
      </c>
      <c r="O53" s="95">
        <v>4</v>
      </c>
    </row>
    <row r="54" spans="1:15" ht="16.5" customHeight="1" x14ac:dyDescent="0.25">
      <c r="A54" s="407"/>
      <c r="B54" s="410"/>
      <c r="C54" s="410"/>
      <c r="D54" s="410"/>
      <c r="E54" s="410"/>
      <c r="F54" s="410"/>
      <c r="G54" s="410"/>
      <c r="H54" s="410"/>
      <c r="I54" s="205"/>
      <c r="J54" s="205"/>
      <c r="K54" s="205">
        <v>6105</v>
      </c>
      <c r="L54" s="205">
        <v>6170</v>
      </c>
      <c r="M54" s="66">
        <v>1000</v>
      </c>
      <c r="N54" s="95">
        <v>70</v>
      </c>
      <c r="O54" s="95">
        <v>4</v>
      </c>
    </row>
    <row r="55" spans="1:15" ht="16.5" customHeight="1" x14ac:dyDescent="0.25">
      <c r="A55" s="407"/>
      <c r="B55" s="410"/>
      <c r="C55" s="410"/>
      <c r="D55" s="410"/>
      <c r="E55" s="410"/>
      <c r="F55" s="410"/>
      <c r="G55" s="410"/>
      <c r="H55" s="410"/>
      <c r="I55" s="205"/>
      <c r="J55" s="205"/>
      <c r="K55" s="205">
        <v>6123</v>
      </c>
      <c r="L55" s="205">
        <v>6224</v>
      </c>
      <c r="M55" s="66">
        <v>1000</v>
      </c>
      <c r="N55" s="95">
        <v>110</v>
      </c>
      <c r="O55" s="95">
        <v>4</v>
      </c>
    </row>
    <row r="56" spans="1:15" ht="16.5" customHeight="1" x14ac:dyDescent="0.25">
      <c r="A56" s="407"/>
      <c r="B56" s="410"/>
      <c r="C56" s="410"/>
      <c r="D56" s="410"/>
      <c r="E56" s="410"/>
      <c r="F56" s="410"/>
      <c r="G56" s="410"/>
      <c r="H56" s="410"/>
      <c r="I56" s="205"/>
      <c r="J56" s="205"/>
      <c r="K56" s="205">
        <v>6218</v>
      </c>
      <c r="L56" s="205">
        <v>6270</v>
      </c>
      <c r="M56" s="66">
        <v>1000</v>
      </c>
      <c r="N56" s="95">
        <v>50</v>
      </c>
      <c r="O56" s="95">
        <v>4</v>
      </c>
    </row>
    <row r="57" spans="1:15" ht="16.5" customHeight="1" x14ac:dyDescent="0.25">
      <c r="A57" s="407"/>
      <c r="B57" s="410"/>
      <c r="C57" s="410"/>
      <c r="D57" s="410"/>
      <c r="E57" s="410"/>
      <c r="F57" s="410"/>
      <c r="G57" s="410"/>
      <c r="H57" s="410"/>
      <c r="I57" s="205"/>
      <c r="J57" s="205"/>
      <c r="K57" s="205">
        <v>6265</v>
      </c>
      <c r="L57" s="205">
        <v>6374</v>
      </c>
      <c r="M57" s="66">
        <v>500</v>
      </c>
      <c r="N57" s="95">
        <v>110</v>
      </c>
      <c r="O57" s="95">
        <v>2</v>
      </c>
    </row>
    <row r="58" spans="1:15" ht="16.5" customHeight="1" x14ac:dyDescent="0.25">
      <c r="A58" s="407"/>
      <c r="B58" s="410"/>
      <c r="C58" s="410"/>
      <c r="D58" s="410"/>
      <c r="E58" s="410"/>
      <c r="F58" s="410"/>
      <c r="G58" s="410"/>
      <c r="H58" s="410"/>
      <c r="I58" s="205"/>
      <c r="J58" s="205"/>
      <c r="K58" s="205">
        <v>6576</v>
      </c>
      <c r="L58" s="205">
        <v>6588</v>
      </c>
      <c r="M58" s="66">
        <v>500</v>
      </c>
      <c r="N58" s="95">
        <v>12</v>
      </c>
      <c r="O58" s="95">
        <v>3</v>
      </c>
    </row>
    <row r="59" spans="1:15" ht="16.5" customHeight="1" x14ac:dyDescent="0.25">
      <c r="A59" s="407"/>
      <c r="B59" s="410"/>
      <c r="C59" s="410"/>
      <c r="D59" s="410"/>
      <c r="E59" s="410"/>
      <c r="F59" s="410"/>
      <c r="G59" s="410"/>
      <c r="H59" s="410"/>
      <c r="I59" s="205"/>
      <c r="J59" s="205"/>
      <c r="K59" s="205">
        <v>8561</v>
      </c>
      <c r="L59" s="205">
        <v>8592</v>
      </c>
      <c r="M59" s="66">
        <v>500</v>
      </c>
      <c r="N59" s="95">
        <v>30</v>
      </c>
      <c r="O59" s="95">
        <v>3</v>
      </c>
    </row>
    <row r="60" spans="1:15" ht="16.5" customHeight="1" x14ac:dyDescent="0.25">
      <c r="A60" s="407"/>
      <c r="B60" s="410"/>
      <c r="C60" s="410"/>
      <c r="D60" s="410"/>
      <c r="E60" s="410"/>
      <c r="F60" s="410"/>
      <c r="G60" s="410"/>
      <c r="H60" s="410"/>
      <c r="I60" s="205"/>
      <c r="J60" s="205"/>
      <c r="K60" s="205">
        <v>8590</v>
      </c>
      <c r="L60" s="205">
        <v>8650</v>
      </c>
      <c r="M60" s="66">
        <v>1000</v>
      </c>
      <c r="N60" s="95">
        <v>60</v>
      </c>
      <c r="O60" s="95">
        <v>4</v>
      </c>
    </row>
    <row r="61" spans="1:15" ht="16.5" customHeight="1" thickBot="1" x14ac:dyDescent="0.3">
      <c r="A61" s="408"/>
      <c r="B61" s="411"/>
      <c r="C61" s="411"/>
      <c r="D61" s="411"/>
      <c r="E61" s="411"/>
      <c r="F61" s="411"/>
      <c r="G61" s="411"/>
      <c r="H61" s="411"/>
      <c r="I61" s="206"/>
      <c r="J61" s="206"/>
      <c r="K61" s="206">
        <v>8647</v>
      </c>
      <c r="L61" s="206">
        <v>8678</v>
      </c>
      <c r="M61" s="70">
        <v>500</v>
      </c>
      <c r="N61" s="98">
        <v>30</v>
      </c>
      <c r="O61" s="98">
        <v>2</v>
      </c>
    </row>
    <row r="62" spans="1:15" ht="16.5" customHeight="1" thickTop="1" x14ac:dyDescent="0.25">
      <c r="A62" s="385">
        <v>6</v>
      </c>
      <c r="B62" s="386" t="s">
        <v>138</v>
      </c>
      <c r="C62" s="389" t="s">
        <v>139</v>
      </c>
      <c r="D62" s="389">
        <v>1002</v>
      </c>
      <c r="E62" s="389" t="s">
        <v>140</v>
      </c>
      <c r="F62" s="389" t="s">
        <v>141</v>
      </c>
      <c r="G62" s="389" t="s">
        <v>36</v>
      </c>
      <c r="H62" s="403">
        <v>2021</v>
      </c>
      <c r="I62" s="257" t="s">
        <v>142</v>
      </c>
      <c r="J62" s="257" t="s">
        <v>143</v>
      </c>
      <c r="K62" s="257">
        <v>12674</v>
      </c>
      <c r="L62" s="257">
        <v>12712</v>
      </c>
      <c r="M62" s="257">
        <v>500</v>
      </c>
      <c r="N62" s="269">
        <v>24</v>
      </c>
      <c r="O62" s="269">
        <v>4</v>
      </c>
    </row>
    <row r="63" spans="1:15" ht="16.5" customHeight="1" x14ac:dyDescent="0.25">
      <c r="A63" s="363"/>
      <c r="B63" s="387"/>
      <c r="C63" s="366"/>
      <c r="D63" s="366"/>
      <c r="E63" s="366"/>
      <c r="F63" s="366"/>
      <c r="G63" s="366"/>
      <c r="H63" s="404"/>
      <c r="I63" s="251" t="s">
        <v>69</v>
      </c>
      <c r="J63" s="251" t="s">
        <v>91</v>
      </c>
      <c r="K63" s="251">
        <v>12699</v>
      </c>
      <c r="L63" s="251">
        <v>12728</v>
      </c>
      <c r="M63" s="251">
        <v>1000</v>
      </c>
      <c r="N63" s="280">
        <v>18</v>
      </c>
      <c r="O63" s="280">
        <v>5</v>
      </c>
    </row>
    <row r="64" spans="1:15" ht="16.5" customHeight="1" x14ac:dyDescent="0.25">
      <c r="A64" s="363"/>
      <c r="B64" s="387"/>
      <c r="C64" s="366"/>
      <c r="D64" s="366"/>
      <c r="E64" s="366"/>
      <c r="F64" s="366"/>
      <c r="G64" s="366"/>
      <c r="H64" s="404"/>
      <c r="I64" s="251" t="s">
        <v>69</v>
      </c>
      <c r="J64" s="251" t="s">
        <v>91</v>
      </c>
      <c r="K64" s="251">
        <v>12744</v>
      </c>
      <c r="L64" s="251">
        <v>12781</v>
      </c>
      <c r="M64" s="251">
        <v>1000</v>
      </c>
      <c r="N64" s="280">
        <v>30</v>
      </c>
      <c r="O64" s="280">
        <v>5</v>
      </c>
    </row>
    <row r="65" spans="1:15" ht="16.5" customHeight="1" x14ac:dyDescent="0.25">
      <c r="A65" s="363"/>
      <c r="B65" s="387"/>
      <c r="C65" s="366"/>
      <c r="D65" s="366"/>
      <c r="E65" s="366"/>
      <c r="F65" s="366"/>
      <c r="G65" s="366"/>
      <c r="H65" s="404"/>
      <c r="I65" s="251" t="s">
        <v>26</v>
      </c>
      <c r="J65" s="251" t="s">
        <v>130</v>
      </c>
      <c r="K65" s="251">
        <v>12560</v>
      </c>
      <c r="L65" s="251">
        <v>12614</v>
      </c>
      <c r="M65" s="251">
        <v>1000</v>
      </c>
      <c r="N65" s="280">
        <v>56</v>
      </c>
      <c r="O65" s="280">
        <v>5</v>
      </c>
    </row>
    <row r="66" spans="1:15" ht="16.5" customHeight="1" x14ac:dyDescent="0.25">
      <c r="A66" s="363"/>
      <c r="B66" s="387"/>
      <c r="C66" s="366"/>
      <c r="D66" s="366"/>
      <c r="E66" s="366"/>
      <c r="F66" s="366"/>
      <c r="G66" s="366"/>
      <c r="H66" s="404"/>
      <c r="I66" s="251" t="s">
        <v>142</v>
      </c>
      <c r="J66" s="251" t="s">
        <v>144</v>
      </c>
      <c r="K66" s="251">
        <v>12603</v>
      </c>
      <c r="L66" s="251">
        <v>12665</v>
      </c>
      <c r="M66" s="251">
        <v>1000</v>
      </c>
      <c r="N66" s="280">
        <v>50</v>
      </c>
      <c r="O66" s="280">
        <v>5</v>
      </c>
    </row>
    <row r="67" spans="1:15" ht="16.5" customHeight="1" x14ac:dyDescent="0.25">
      <c r="A67" s="363"/>
      <c r="B67" s="387"/>
      <c r="C67" s="366"/>
      <c r="D67" s="366"/>
      <c r="E67" s="366"/>
      <c r="F67" s="366"/>
      <c r="G67" s="366"/>
      <c r="H67" s="404"/>
      <c r="I67" s="251" t="s">
        <v>142</v>
      </c>
      <c r="J67" s="251" t="s">
        <v>145</v>
      </c>
      <c r="K67" s="251">
        <v>12648</v>
      </c>
      <c r="L67" s="251">
        <v>12733</v>
      </c>
      <c r="M67" s="251">
        <v>2000</v>
      </c>
      <c r="N67" s="280">
        <v>62</v>
      </c>
      <c r="O67" s="280">
        <v>6</v>
      </c>
    </row>
    <row r="68" spans="1:15" ht="16.5" customHeight="1" x14ac:dyDescent="0.25">
      <c r="A68" s="363"/>
      <c r="B68" s="387"/>
      <c r="C68" s="366"/>
      <c r="D68" s="366"/>
      <c r="E68" s="366"/>
      <c r="F68" s="366"/>
      <c r="G68" s="366"/>
      <c r="H68" s="404"/>
      <c r="I68" s="251" t="s">
        <v>142</v>
      </c>
      <c r="J68" s="251" t="s">
        <v>145</v>
      </c>
      <c r="K68" s="251">
        <v>12723</v>
      </c>
      <c r="L68" s="251">
        <v>12762</v>
      </c>
      <c r="M68" s="251">
        <v>2000</v>
      </c>
      <c r="N68" s="280">
        <v>38</v>
      </c>
      <c r="O68" s="280">
        <v>6</v>
      </c>
    </row>
    <row r="69" spans="1:15" ht="16.5" customHeight="1" x14ac:dyDescent="0.25">
      <c r="A69" s="363"/>
      <c r="B69" s="387"/>
      <c r="C69" s="366"/>
      <c r="D69" s="366"/>
      <c r="E69" s="366"/>
      <c r="F69" s="366"/>
      <c r="G69" s="366"/>
      <c r="H69" s="404"/>
      <c r="I69" s="251" t="s">
        <v>26</v>
      </c>
      <c r="J69" s="251" t="s">
        <v>134</v>
      </c>
      <c r="K69" s="251">
        <v>12555</v>
      </c>
      <c r="L69" s="251">
        <v>12591</v>
      </c>
      <c r="M69" s="251">
        <v>2000</v>
      </c>
      <c r="N69" s="280">
        <v>22</v>
      </c>
      <c r="O69" s="280">
        <v>6</v>
      </c>
    </row>
    <row r="70" spans="1:15" ht="16.5" customHeight="1" x14ac:dyDescent="0.25">
      <c r="A70" s="363"/>
      <c r="B70" s="387"/>
      <c r="C70" s="366"/>
      <c r="D70" s="366"/>
      <c r="E70" s="366"/>
      <c r="F70" s="366"/>
      <c r="G70" s="366"/>
      <c r="H70" s="404"/>
      <c r="I70" s="251" t="s">
        <v>26</v>
      </c>
      <c r="J70" s="251" t="s">
        <v>134</v>
      </c>
      <c r="K70" s="251">
        <v>12579</v>
      </c>
      <c r="L70" s="251">
        <v>12612</v>
      </c>
      <c r="M70" s="251">
        <v>2000</v>
      </c>
      <c r="N70" s="280">
        <v>30</v>
      </c>
      <c r="O70" s="280">
        <v>6</v>
      </c>
    </row>
    <row r="71" spans="1:15" ht="16.5" customHeight="1" x14ac:dyDescent="0.25">
      <c r="A71" s="363"/>
      <c r="B71" s="387"/>
      <c r="C71" s="366"/>
      <c r="D71" s="366"/>
      <c r="E71" s="366"/>
      <c r="F71" s="366"/>
      <c r="G71" s="366"/>
      <c r="H71" s="404"/>
      <c r="I71" s="251" t="s">
        <v>142</v>
      </c>
      <c r="J71" s="251" t="s">
        <v>145</v>
      </c>
      <c r="K71" s="251">
        <v>12600</v>
      </c>
      <c r="L71" s="251">
        <v>12643</v>
      </c>
      <c r="M71" s="251">
        <v>2000</v>
      </c>
      <c r="N71" s="280">
        <v>34</v>
      </c>
      <c r="O71" s="280">
        <v>6</v>
      </c>
    </row>
    <row r="72" spans="1:15" ht="16.5" customHeight="1" thickBot="1" x14ac:dyDescent="0.3">
      <c r="A72" s="364"/>
      <c r="B72" s="388"/>
      <c r="C72" s="390"/>
      <c r="D72" s="390"/>
      <c r="E72" s="390"/>
      <c r="F72" s="390"/>
      <c r="G72" s="390"/>
      <c r="H72" s="377"/>
      <c r="I72" s="254" t="s">
        <v>142</v>
      </c>
      <c r="J72" s="254" t="s">
        <v>145</v>
      </c>
      <c r="K72" s="254">
        <v>12631</v>
      </c>
      <c r="L72" s="254">
        <v>12717</v>
      </c>
      <c r="M72" s="254">
        <v>2000</v>
      </c>
      <c r="N72" s="282">
        <v>44</v>
      </c>
      <c r="O72" s="282">
        <v>6</v>
      </c>
    </row>
    <row r="73" spans="1:15" ht="16.5" customHeight="1" thickTop="1" x14ac:dyDescent="0.25">
      <c r="A73" s="405">
        <v>7</v>
      </c>
      <c r="B73" s="395"/>
      <c r="C73" s="395" t="s">
        <v>139</v>
      </c>
      <c r="D73" s="395">
        <v>1004</v>
      </c>
      <c r="E73" s="395" t="s">
        <v>425</v>
      </c>
      <c r="F73" s="395" t="s">
        <v>213</v>
      </c>
      <c r="G73" s="395" t="s">
        <v>112</v>
      </c>
      <c r="H73" s="395">
        <v>2024</v>
      </c>
      <c r="I73" s="395" t="s">
        <v>26</v>
      </c>
      <c r="J73" s="216" t="s">
        <v>214</v>
      </c>
      <c r="K73" s="216">
        <v>11780</v>
      </c>
      <c r="L73" s="216">
        <v>11827</v>
      </c>
      <c r="M73" s="216">
        <v>500</v>
      </c>
      <c r="N73" s="216">
        <v>42.5</v>
      </c>
      <c r="O73" s="216">
        <v>3</v>
      </c>
    </row>
    <row r="74" spans="1:15" ht="16.5" customHeight="1" x14ac:dyDescent="0.25">
      <c r="A74" s="393"/>
      <c r="B74" s="383"/>
      <c r="C74" s="383"/>
      <c r="D74" s="383"/>
      <c r="E74" s="383"/>
      <c r="F74" s="383"/>
      <c r="G74" s="383"/>
      <c r="H74" s="383"/>
      <c r="I74" s="383"/>
      <c r="J74" s="205" t="s">
        <v>215</v>
      </c>
      <c r="K74" s="205">
        <v>11570</v>
      </c>
      <c r="L74" s="205">
        <v>11676</v>
      </c>
      <c r="M74" s="205">
        <v>3000</v>
      </c>
      <c r="N74" s="205">
        <v>111</v>
      </c>
      <c r="O74" s="205">
        <v>6</v>
      </c>
    </row>
    <row r="75" spans="1:15" ht="16.5" customHeight="1" x14ac:dyDescent="0.25">
      <c r="A75" s="393"/>
      <c r="B75" s="383"/>
      <c r="C75" s="383"/>
      <c r="D75" s="383"/>
      <c r="E75" s="383"/>
      <c r="F75" s="383"/>
      <c r="G75" s="383"/>
      <c r="H75" s="383"/>
      <c r="I75" s="383"/>
      <c r="J75" s="205" t="s">
        <v>151</v>
      </c>
      <c r="K75" s="205">
        <v>11506</v>
      </c>
      <c r="L75" s="205">
        <v>11572</v>
      </c>
      <c r="M75" s="205">
        <v>3000</v>
      </c>
      <c r="N75" s="205">
        <v>60</v>
      </c>
      <c r="O75" s="205">
        <v>6</v>
      </c>
    </row>
    <row r="76" spans="1:15" ht="16.5" customHeight="1" x14ac:dyDescent="0.25">
      <c r="A76" s="393"/>
      <c r="B76" s="383"/>
      <c r="C76" s="383"/>
      <c r="D76" s="383"/>
      <c r="E76" s="383"/>
      <c r="F76" s="383"/>
      <c r="G76" s="383"/>
      <c r="H76" s="383"/>
      <c r="I76" s="383"/>
      <c r="J76" s="205" t="s">
        <v>151</v>
      </c>
      <c r="K76" s="205">
        <v>11480</v>
      </c>
      <c r="L76" s="205">
        <v>11507</v>
      </c>
      <c r="M76" s="205">
        <v>3000</v>
      </c>
      <c r="N76" s="205">
        <v>27</v>
      </c>
      <c r="O76" s="205">
        <v>6</v>
      </c>
    </row>
    <row r="77" spans="1:15" ht="16.5" customHeight="1" x14ac:dyDescent="0.25">
      <c r="A77" s="393"/>
      <c r="B77" s="383"/>
      <c r="C77" s="383"/>
      <c r="D77" s="383"/>
      <c r="E77" s="383"/>
      <c r="F77" s="383"/>
      <c r="G77" s="383"/>
      <c r="H77" s="383"/>
      <c r="I77" s="383"/>
      <c r="J77" s="205" t="s">
        <v>144</v>
      </c>
      <c r="K77" s="205">
        <v>11327</v>
      </c>
      <c r="L77" s="205">
        <v>11381</v>
      </c>
      <c r="M77" s="205">
        <v>1000</v>
      </c>
      <c r="N77" s="205">
        <v>50</v>
      </c>
      <c r="O77" s="205">
        <v>4</v>
      </c>
    </row>
    <row r="78" spans="1:15" ht="16.5" customHeight="1" x14ac:dyDescent="0.25">
      <c r="A78" s="393"/>
      <c r="B78" s="383"/>
      <c r="C78" s="383"/>
      <c r="D78" s="383"/>
      <c r="E78" s="383"/>
      <c r="F78" s="383"/>
      <c r="G78" s="383"/>
      <c r="H78" s="383"/>
      <c r="I78" s="383"/>
      <c r="J78" s="205" t="s">
        <v>187</v>
      </c>
      <c r="K78" s="205">
        <v>11301</v>
      </c>
      <c r="L78" s="205">
        <v>11325</v>
      </c>
      <c r="M78" s="205">
        <v>1000</v>
      </c>
      <c r="N78" s="205">
        <v>25</v>
      </c>
      <c r="O78" s="205">
        <v>5</v>
      </c>
    </row>
    <row r="79" spans="1:15" ht="16.5" customHeight="1" x14ac:dyDescent="0.25">
      <c r="A79" s="393"/>
      <c r="B79" s="383"/>
      <c r="C79" s="383"/>
      <c r="D79" s="383"/>
      <c r="E79" s="383"/>
      <c r="F79" s="383"/>
      <c r="G79" s="383"/>
      <c r="H79" s="383"/>
      <c r="I79" s="383"/>
      <c r="J79" s="205" t="s">
        <v>47</v>
      </c>
      <c r="K79" s="205">
        <v>11276</v>
      </c>
      <c r="L79" s="205">
        <v>11304</v>
      </c>
      <c r="M79" s="205">
        <v>2000</v>
      </c>
      <c r="N79" s="205">
        <v>26</v>
      </c>
      <c r="O79" s="205">
        <v>5</v>
      </c>
    </row>
    <row r="80" spans="1:15" ht="16.5" customHeight="1" x14ac:dyDescent="0.25">
      <c r="A80" s="393"/>
      <c r="B80" s="383"/>
      <c r="C80" s="383"/>
      <c r="D80" s="383"/>
      <c r="E80" s="383"/>
      <c r="F80" s="383"/>
      <c r="G80" s="383"/>
      <c r="H80" s="383"/>
      <c r="I80" s="383"/>
      <c r="J80" s="216" t="s">
        <v>216</v>
      </c>
      <c r="K80" s="216">
        <v>11837</v>
      </c>
      <c r="L80" s="216">
        <v>11843</v>
      </c>
      <c r="M80" s="216">
        <v>250</v>
      </c>
      <c r="N80" s="100">
        <v>6.5</v>
      </c>
      <c r="O80" s="100">
        <v>2</v>
      </c>
    </row>
    <row r="81" spans="1:15" ht="16.5" customHeight="1" thickBot="1" x14ac:dyDescent="0.3">
      <c r="A81" s="393"/>
      <c r="B81" s="383"/>
      <c r="C81" s="383"/>
      <c r="D81" s="383"/>
      <c r="E81" s="383"/>
      <c r="F81" s="383"/>
      <c r="G81" s="383"/>
      <c r="H81" s="383"/>
      <c r="I81" s="383"/>
      <c r="J81" s="206" t="s">
        <v>216</v>
      </c>
      <c r="K81" s="206">
        <v>11680</v>
      </c>
      <c r="L81" s="206">
        <v>11687</v>
      </c>
      <c r="M81" s="206">
        <v>3000</v>
      </c>
      <c r="N81" s="98">
        <v>10</v>
      </c>
      <c r="O81" s="98">
        <v>2.5</v>
      </c>
    </row>
    <row r="82" spans="1:15" ht="16.5" customHeight="1" thickTop="1" x14ac:dyDescent="0.25">
      <c r="A82" s="396">
        <v>8</v>
      </c>
      <c r="B82" s="398" t="s">
        <v>354</v>
      </c>
      <c r="C82" s="398" t="s">
        <v>139</v>
      </c>
      <c r="D82" s="398">
        <v>1004</v>
      </c>
      <c r="E82" s="398" t="s">
        <v>355</v>
      </c>
      <c r="F82" s="400" t="s">
        <v>356</v>
      </c>
      <c r="G82" s="398" t="s">
        <v>364</v>
      </c>
      <c r="H82" s="402">
        <v>2025</v>
      </c>
      <c r="I82" s="398" t="s">
        <v>26</v>
      </c>
      <c r="J82" s="220" t="s">
        <v>357</v>
      </c>
      <c r="K82" s="220">
        <v>11028</v>
      </c>
      <c r="L82" s="220">
        <v>11097</v>
      </c>
      <c r="M82" s="220">
        <v>100</v>
      </c>
      <c r="N82" s="103">
        <v>75</v>
      </c>
      <c r="O82" s="94">
        <v>3</v>
      </c>
    </row>
    <row r="83" spans="1:15" ht="16.5" customHeight="1" thickBot="1" x14ac:dyDescent="0.3">
      <c r="A83" s="397"/>
      <c r="B83" s="399"/>
      <c r="C83" s="399"/>
      <c r="D83" s="399"/>
      <c r="E83" s="399"/>
      <c r="F83" s="401"/>
      <c r="G83" s="399"/>
      <c r="H83" s="353"/>
      <c r="I83" s="399"/>
      <c r="J83" s="206" t="s">
        <v>358</v>
      </c>
      <c r="K83" s="206">
        <v>11094</v>
      </c>
      <c r="L83" s="206">
        <v>11181</v>
      </c>
      <c r="M83" s="206">
        <v>1000</v>
      </c>
      <c r="N83" s="98">
        <v>84</v>
      </c>
      <c r="O83" s="120">
        <v>4.5</v>
      </c>
    </row>
    <row r="84" spans="1:15" ht="16.5" customHeight="1" thickTop="1" x14ac:dyDescent="0.25">
      <c r="A84" s="392">
        <v>9</v>
      </c>
      <c r="B84" s="219"/>
      <c r="C84" s="382" t="s">
        <v>139</v>
      </c>
      <c r="D84" s="379">
        <v>1004</v>
      </c>
      <c r="E84" s="382" t="s">
        <v>426</v>
      </c>
      <c r="F84" s="382" t="s">
        <v>356</v>
      </c>
      <c r="G84" s="382"/>
      <c r="H84" s="379">
        <v>2025</v>
      </c>
      <c r="I84" s="382"/>
      <c r="J84" s="220" t="s">
        <v>200</v>
      </c>
      <c r="K84" s="220">
        <v>9153</v>
      </c>
      <c r="L84" s="94">
        <f>K84+N84</f>
        <v>9297</v>
      </c>
      <c r="M84" s="220">
        <v>1000</v>
      </c>
      <c r="N84" s="94">
        <v>144</v>
      </c>
      <c r="O84" s="121">
        <v>4.5</v>
      </c>
    </row>
    <row r="85" spans="1:15" ht="16.5" customHeight="1" x14ac:dyDescent="0.25">
      <c r="A85" s="393"/>
      <c r="B85" s="214"/>
      <c r="C85" s="383"/>
      <c r="D85" s="380"/>
      <c r="E85" s="383"/>
      <c r="F85" s="383"/>
      <c r="G85" s="383"/>
      <c r="H85" s="380">
        <v>2025</v>
      </c>
      <c r="I85" s="383"/>
      <c r="J85" s="212" t="s">
        <v>200</v>
      </c>
      <c r="K85" s="122">
        <f>L85-N85</f>
        <v>9287</v>
      </c>
      <c r="L85" s="212">
        <v>9419</v>
      </c>
      <c r="M85" s="212">
        <v>1000</v>
      </c>
      <c r="N85" s="122">
        <v>132</v>
      </c>
      <c r="O85" s="123">
        <v>4.5</v>
      </c>
    </row>
    <row r="86" spans="1:15" ht="16.5" customHeight="1" x14ac:dyDescent="0.25">
      <c r="A86" s="393"/>
      <c r="B86" s="213"/>
      <c r="C86" s="383"/>
      <c r="D86" s="380"/>
      <c r="E86" s="383"/>
      <c r="F86" s="383"/>
      <c r="G86" s="383"/>
      <c r="H86" s="380"/>
      <c r="I86" s="383"/>
      <c r="J86" s="52" t="s">
        <v>200</v>
      </c>
      <c r="K86" s="52">
        <v>9425</v>
      </c>
      <c r="L86" s="52">
        <v>9536</v>
      </c>
      <c r="M86" s="52">
        <v>500</v>
      </c>
      <c r="N86" s="124">
        <v>120</v>
      </c>
      <c r="O86" s="125">
        <v>3.5</v>
      </c>
    </row>
    <row r="87" spans="1:15" ht="16.5" customHeight="1" thickBot="1" x14ac:dyDescent="0.3">
      <c r="A87" s="394"/>
      <c r="B87" s="209"/>
      <c r="C87" s="384"/>
      <c r="D87" s="381"/>
      <c r="E87" s="384"/>
      <c r="F87" s="384"/>
      <c r="G87" s="384"/>
      <c r="H87" s="381"/>
      <c r="I87" s="384"/>
      <c r="J87" s="205" t="s">
        <v>200</v>
      </c>
      <c r="K87" s="205">
        <v>9656</v>
      </c>
      <c r="L87" s="205">
        <v>9716</v>
      </c>
      <c r="M87" s="205">
        <v>500</v>
      </c>
      <c r="N87" s="95">
        <v>60</v>
      </c>
      <c r="O87" s="97">
        <v>4</v>
      </c>
    </row>
    <row r="88" spans="1:15" ht="16.5" customHeight="1" thickTop="1" thickBot="1" x14ac:dyDescent="0.3">
      <c r="A88" s="147">
        <v>10</v>
      </c>
      <c r="B88" s="5"/>
      <c r="C88" s="5" t="s">
        <v>139</v>
      </c>
      <c r="D88" s="5">
        <v>1004</v>
      </c>
      <c r="E88" s="5" t="s">
        <v>425</v>
      </c>
      <c r="F88" s="6" t="s">
        <v>195</v>
      </c>
      <c r="G88" s="5" t="s">
        <v>196</v>
      </c>
      <c r="H88" s="6">
        <v>2008</v>
      </c>
      <c r="I88" s="5" t="s">
        <v>26</v>
      </c>
      <c r="J88" s="6" t="s">
        <v>197</v>
      </c>
      <c r="K88" s="5">
        <v>12400</v>
      </c>
      <c r="L88" s="5">
        <v>12480</v>
      </c>
      <c r="M88" s="110">
        <v>500</v>
      </c>
      <c r="N88" s="111">
        <v>80</v>
      </c>
      <c r="O88" s="111">
        <v>4.5</v>
      </c>
    </row>
    <row r="89" spans="1:15" ht="16.5" customHeight="1" thickTop="1" x14ac:dyDescent="0.25">
      <c r="A89" s="385">
        <v>11</v>
      </c>
      <c r="B89" s="386" t="s">
        <v>108</v>
      </c>
      <c r="C89" s="389" t="s">
        <v>109</v>
      </c>
      <c r="D89" s="389">
        <v>2117</v>
      </c>
      <c r="E89" s="389" t="s">
        <v>110</v>
      </c>
      <c r="F89" s="389" t="s">
        <v>111</v>
      </c>
      <c r="G89" s="389" t="s">
        <v>112</v>
      </c>
      <c r="H89" s="391">
        <v>2021</v>
      </c>
      <c r="I89" s="283" t="s">
        <v>69</v>
      </c>
      <c r="J89" s="283" t="s">
        <v>91</v>
      </c>
      <c r="K89" s="284">
        <v>11947</v>
      </c>
      <c r="L89" s="284">
        <v>11963</v>
      </c>
      <c r="M89" s="284">
        <v>1000</v>
      </c>
      <c r="N89" s="285">
        <v>21</v>
      </c>
      <c r="O89" s="285">
        <v>4</v>
      </c>
    </row>
    <row r="90" spans="1:15" ht="16.5" customHeight="1" x14ac:dyDescent="0.25">
      <c r="A90" s="363"/>
      <c r="B90" s="387"/>
      <c r="C90" s="366"/>
      <c r="D90" s="366"/>
      <c r="E90" s="366"/>
      <c r="F90" s="366"/>
      <c r="G90" s="366"/>
      <c r="H90" s="371"/>
      <c r="I90" s="286" t="s">
        <v>69</v>
      </c>
      <c r="J90" s="286" t="s">
        <v>91</v>
      </c>
      <c r="K90" s="287">
        <v>11962</v>
      </c>
      <c r="L90" s="287">
        <v>11989</v>
      </c>
      <c r="M90" s="287">
        <v>1000</v>
      </c>
      <c r="N90" s="288">
        <v>30</v>
      </c>
      <c r="O90" s="288">
        <v>4</v>
      </c>
    </row>
    <row r="91" spans="1:15" ht="16.5" customHeight="1" x14ac:dyDescent="0.25">
      <c r="A91" s="363"/>
      <c r="B91" s="387"/>
      <c r="C91" s="366"/>
      <c r="D91" s="366"/>
      <c r="E91" s="366"/>
      <c r="F91" s="366"/>
      <c r="G91" s="366"/>
      <c r="H91" s="371"/>
      <c r="I91" s="286" t="s">
        <v>69</v>
      </c>
      <c r="J91" s="286" t="s">
        <v>91</v>
      </c>
      <c r="K91" s="287">
        <v>12010</v>
      </c>
      <c r="L91" s="287">
        <v>12031</v>
      </c>
      <c r="M91" s="287">
        <v>1000</v>
      </c>
      <c r="N91" s="288">
        <v>21</v>
      </c>
      <c r="O91" s="288">
        <v>4</v>
      </c>
    </row>
    <row r="92" spans="1:15" ht="16.5" customHeight="1" x14ac:dyDescent="0.25">
      <c r="A92" s="363"/>
      <c r="B92" s="387"/>
      <c r="C92" s="366"/>
      <c r="D92" s="366"/>
      <c r="E92" s="366"/>
      <c r="F92" s="366"/>
      <c r="G92" s="366"/>
      <c r="H92" s="371"/>
      <c r="I92" s="286" t="s">
        <v>69</v>
      </c>
      <c r="J92" s="286" t="s">
        <v>91</v>
      </c>
      <c r="K92" s="287">
        <v>12031</v>
      </c>
      <c r="L92" s="287">
        <v>12076</v>
      </c>
      <c r="M92" s="287">
        <v>1000</v>
      </c>
      <c r="N92" s="288">
        <v>40</v>
      </c>
      <c r="O92" s="288">
        <v>4</v>
      </c>
    </row>
    <row r="93" spans="1:15" ht="16.5" customHeight="1" x14ac:dyDescent="0.25">
      <c r="A93" s="363"/>
      <c r="B93" s="387"/>
      <c r="C93" s="366"/>
      <c r="D93" s="366"/>
      <c r="E93" s="366"/>
      <c r="F93" s="366"/>
      <c r="G93" s="366"/>
      <c r="H93" s="371"/>
      <c r="I93" s="286" t="s">
        <v>69</v>
      </c>
      <c r="J93" s="286" t="s">
        <v>91</v>
      </c>
      <c r="K93" s="287">
        <v>12074</v>
      </c>
      <c r="L93" s="287">
        <v>12147</v>
      </c>
      <c r="M93" s="287">
        <v>1000</v>
      </c>
      <c r="N93" s="288">
        <v>80</v>
      </c>
      <c r="O93" s="288">
        <v>4</v>
      </c>
    </row>
    <row r="94" spans="1:15" ht="16.5" customHeight="1" x14ac:dyDescent="0.25">
      <c r="A94" s="363"/>
      <c r="B94" s="387"/>
      <c r="C94" s="366"/>
      <c r="D94" s="366"/>
      <c r="E94" s="366"/>
      <c r="F94" s="366"/>
      <c r="G94" s="366"/>
      <c r="H94" s="371"/>
      <c r="I94" s="286" t="s">
        <v>69</v>
      </c>
      <c r="J94" s="286" t="s">
        <v>91</v>
      </c>
      <c r="K94" s="287">
        <v>12288</v>
      </c>
      <c r="L94" s="287">
        <v>12304</v>
      </c>
      <c r="M94" s="287">
        <v>1000</v>
      </c>
      <c r="N94" s="288">
        <v>21</v>
      </c>
      <c r="O94" s="288">
        <v>4</v>
      </c>
    </row>
    <row r="95" spans="1:15" ht="16.5" customHeight="1" x14ac:dyDescent="0.25">
      <c r="A95" s="363"/>
      <c r="B95" s="387"/>
      <c r="C95" s="366"/>
      <c r="D95" s="366"/>
      <c r="E95" s="366"/>
      <c r="F95" s="366"/>
      <c r="G95" s="366"/>
      <c r="H95" s="371"/>
      <c r="I95" s="286" t="s">
        <v>69</v>
      </c>
      <c r="J95" s="286" t="s">
        <v>91</v>
      </c>
      <c r="K95" s="287">
        <v>12304</v>
      </c>
      <c r="L95" s="287">
        <v>12322</v>
      </c>
      <c r="M95" s="287">
        <v>1000</v>
      </c>
      <c r="N95" s="288">
        <v>24</v>
      </c>
      <c r="O95" s="288">
        <v>4</v>
      </c>
    </row>
    <row r="96" spans="1:15" ht="16.5" customHeight="1" thickBot="1" x14ac:dyDescent="0.3">
      <c r="A96" s="364"/>
      <c r="B96" s="388"/>
      <c r="C96" s="390"/>
      <c r="D96" s="390"/>
      <c r="E96" s="390"/>
      <c r="F96" s="390"/>
      <c r="G96" s="390"/>
      <c r="H96" s="372"/>
      <c r="I96" s="266" t="s">
        <v>69</v>
      </c>
      <c r="J96" s="266" t="s">
        <v>76</v>
      </c>
      <c r="K96" s="267">
        <v>12332</v>
      </c>
      <c r="L96" s="267">
        <v>12339</v>
      </c>
      <c r="M96" s="267">
        <v>1000</v>
      </c>
      <c r="N96" s="268">
        <v>24</v>
      </c>
      <c r="O96" s="268">
        <v>4</v>
      </c>
    </row>
    <row r="97" spans="1:16" ht="14.25" thickTop="1" thickBot="1" x14ac:dyDescent="0.3">
      <c r="A97" s="147"/>
      <c r="B97" s="5"/>
      <c r="C97" s="5"/>
      <c r="D97" s="126"/>
      <c r="E97" s="126"/>
      <c r="F97" s="5"/>
      <c r="G97" s="5"/>
      <c r="H97" s="5"/>
      <c r="I97" s="5"/>
      <c r="J97" s="5"/>
      <c r="K97" s="5"/>
      <c r="L97" s="5"/>
      <c r="M97" s="127" t="s">
        <v>399</v>
      </c>
      <c r="N97" s="128">
        <f>SUM(N3:N96)</f>
        <v>5594.5</v>
      </c>
      <c r="O97" s="143" t="s">
        <v>406</v>
      </c>
      <c r="P97" s="143">
        <v>94</v>
      </c>
    </row>
    <row r="98" spans="1:16" ht="13.5" thickTop="1" x14ac:dyDescent="0.25"/>
  </sheetData>
  <mergeCells count="75">
    <mergeCell ref="A1:O1"/>
    <mergeCell ref="A4:A5"/>
    <mergeCell ref="B4:B5"/>
    <mergeCell ref="C4:C5"/>
    <mergeCell ref="D4:D5"/>
    <mergeCell ref="E4:E5"/>
    <mergeCell ref="F4:F5"/>
    <mergeCell ref="G4:G5"/>
    <mergeCell ref="G6:G12"/>
    <mergeCell ref="H6:H12"/>
    <mergeCell ref="I6:I12"/>
    <mergeCell ref="A13:A33"/>
    <mergeCell ref="B13:B33"/>
    <mergeCell ref="C13:C33"/>
    <mergeCell ref="D13:D33"/>
    <mergeCell ref="E13:E33"/>
    <mergeCell ref="F13:F33"/>
    <mergeCell ref="G13:G33"/>
    <mergeCell ref="A6:A12"/>
    <mergeCell ref="B6:B12"/>
    <mergeCell ref="C6:C12"/>
    <mergeCell ref="D6:D12"/>
    <mergeCell ref="E6:E12"/>
    <mergeCell ref="F6:F12"/>
    <mergeCell ref="H13:H33"/>
    <mergeCell ref="A34:A61"/>
    <mergeCell ref="B34:B61"/>
    <mergeCell ref="C34:C61"/>
    <mergeCell ref="D34:D61"/>
    <mergeCell ref="E34:E61"/>
    <mergeCell ref="F34:F61"/>
    <mergeCell ref="G34:G61"/>
    <mergeCell ref="H34:H61"/>
    <mergeCell ref="G62:G72"/>
    <mergeCell ref="H62:H72"/>
    <mergeCell ref="A73:A81"/>
    <mergeCell ref="B73:B81"/>
    <mergeCell ref="C73:C81"/>
    <mergeCell ref="D73:D81"/>
    <mergeCell ref="E73:E81"/>
    <mergeCell ref="F73:F81"/>
    <mergeCell ref="G73:G81"/>
    <mergeCell ref="H73:H81"/>
    <mergeCell ref="A62:A72"/>
    <mergeCell ref="B62:B72"/>
    <mergeCell ref="C62:C72"/>
    <mergeCell ref="D62:D72"/>
    <mergeCell ref="E62:E72"/>
    <mergeCell ref="F62:F72"/>
    <mergeCell ref="I73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H84:H87"/>
    <mergeCell ref="I84:I87"/>
    <mergeCell ref="A89:A96"/>
    <mergeCell ref="B89:B96"/>
    <mergeCell ref="C89:C96"/>
    <mergeCell ref="D89:D96"/>
    <mergeCell ref="E89:E96"/>
    <mergeCell ref="F89:F96"/>
    <mergeCell ref="G89:G96"/>
    <mergeCell ref="H89:H96"/>
    <mergeCell ref="A84:A87"/>
    <mergeCell ref="C84:C87"/>
    <mergeCell ref="D84:D87"/>
    <mergeCell ref="E84:E87"/>
    <mergeCell ref="F84:F87"/>
    <mergeCell ref="G84:G87"/>
  </mergeCells>
  <pageMargins left="0.7" right="0.7" top="0.75" bottom="0.75" header="0.3" footer="0.3"/>
  <pageSetup paperSize="9" scale="67" fitToHeight="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6E17E-6819-4D8B-804A-18052E0AB06D}">
  <sheetPr>
    <tabColor theme="5" tint="0.79998168889431442"/>
    <pageSetUpPr fitToPage="1"/>
  </sheetPr>
  <dimension ref="A1:P105"/>
  <sheetViews>
    <sheetView topLeftCell="A10" workbookViewId="0">
      <selection activeCell="I110" sqref="I110"/>
    </sheetView>
  </sheetViews>
  <sheetFormatPr defaultColWidth="8.7109375" defaultRowHeight="12.75" x14ac:dyDescent="0.25"/>
  <cols>
    <col min="1" max="1" width="3.7109375" style="151" customWidth="1"/>
    <col min="2" max="2" width="14.7109375" style="1" hidden="1" customWidth="1"/>
    <col min="3" max="3" width="8.42578125" style="1" customWidth="1"/>
    <col min="4" max="4" width="9" style="1" customWidth="1"/>
    <col min="5" max="5" width="24.5703125" style="1" customWidth="1"/>
    <col min="6" max="6" width="34.140625" style="1" hidden="1" customWidth="1"/>
    <col min="7" max="7" width="17.42578125" style="1" customWidth="1"/>
    <col min="8" max="8" width="9.28515625" style="8" customWidth="1"/>
    <col min="9" max="10" width="18.7109375" style="1" customWidth="1"/>
    <col min="11" max="11" width="10.5703125" style="1" customWidth="1"/>
    <col min="12" max="12" width="10.28515625" style="1" customWidth="1"/>
    <col min="13" max="13" width="12.85546875" style="1" customWidth="1"/>
    <col min="14" max="14" width="12.85546875" style="9" customWidth="1"/>
    <col min="15" max="15" width="12.42578125" style="9" customWidth="1"/>
    <col min="16" max="16384" width="8.7109375" style="1"/>
  </cols>
  <sheetData>
    <row r="1" spans="1:15" ht="26.25" customHeight="1" x14ac:dyDescent="0.25">
      <c r="A1" s="374" t="s">
        <v>427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6"/>
    </row>
    <row r="2" spans="1:15" ht="26.25" thickBot="1" x14ac:dyDescent="0.3">
      <c r="A2" s="207"/>
      <c r="B2" s="152" t="s">
        <v>0</v>
      </c>
      <c r="C2" s="221" t="s">
        <v>1</v>
      </c>
      <c r="D2" s="221" t="s">
        <v>2</v>
      </c>
      <c r="E2" s="221" t="s">
        <v>3</v>
      </c>
      <c r="F2" s="221" t="s">
        <v>4</v>
      </c>
      <c r="G2" s="221" t="s">
        <v>5</v>
      </c>
      <c r="H2" s="152" t="s">
        <v>6</v>
      </c>
      <c r="I2" s="218" t="s">
        <v>7</v>
      </c>
      <c r="J2" s="218" t="s">
        <v>8</v>
      </c>
      <c r="K2" s="218" t="s">
        <v>9</v>
      </c>
      <c r="L2" s="218" t="s">
        <v>10</v>
      </c>
      <c r="M2" s="218" t="s">
        <v>11</v>
      </c>
      <c r="N2" s="156" t="s">
        <v>12</v>
      </c>
      <c r="O2" s="156" t="s">
        <v>13</v>
      </c>
    </row>
    <row r="3" spans="1:15" ht="16.5" customHeight="1" thickTop="1" x14ac:dyDescent="0.2">
      <c r="A3" s="445">
        <v>1</v>
      </c>
      <c r="B3" s="389"/>
      <c r="C3" s="389" t="s">
        <v>190</v>
      </c>
      <c r="D3" s="389">
        <v>1412</v>
      </c>
      <c r="E3" s="389" t="s">
        <v>191</v>
      </c>
      <c r="F3" s="389" t="s">
        <v>192</v>
      </c>
      <c r="G3" s="289" t="s">
        <v>193</v>
      </c>
      <c r="H3" s="389">
        <v>2015</v>
      </c>
      <c r="I3" s="289" t="s">
        <v>26</v>
      </c>
      <c r="J3" s="236" t="s">
        <v>194</v>
      </c>
      <c r="K3" s="237">
        <v>19344</v>
      </c>
      <c r="L3" s="237">
        <v>19362</v>
      </c>
      <c r="M3" s="290">
        <v>250</v>
      </c>
      <c r="N3" s="291">
        <v>18.5</v>
      </c>
      <c r="O3" s="291">
        <v>4</v>
      </c>
    </row>
    <row r="4" spans="1:15" ht="16.5" customHeight="1" x14ac:dyDescent="0.2">
      <c r="A4" s="363"/>
      <c r="B4" s="360"/>
      <c r="C4" s="360"/>
      <c r="D4" s="360"/>
      <c r="E4" s="360"/>
      <c r="F4" s="360"/>
      <c r="G4" s="292" t="s">
        <v>193</v>
      </c>
      <c r="H4" s="360"/>
      <c r="I4" s="292" t="s">
        <v>26</v>
      </c>
      <c r="J4" s="239" t="s">
        <v>194</v>
      </c>
      <c r="K4" s="240">
        <v>19361</v>
      </c>
      <c r="L4" s="240">
        <v>19417</v>
      </c>
      <c r="M4" s="252">
        <v>250</v>
      </c>
      <c r="N4" s="253">
        <v>56</v>
      </c>
      <c r="O4" s="253">
        <v>4</v>
      </c>
    </row>
    <row r="5" spans="1:15" ht="16.5" customHeight="1" x14ac:dyDescent="0.2">
      <c r="A5" s="363"/>
      <c r="B5" s="360"/>
      <c r="C5" s="360"/>
      <c r="D5" s="360"/>
      <c r="E5" s="360"/>
      <c r="F5" s="360"/>
      <c r="G5" s="292" t="s">
        <v>193</v>
      </c>
      <c r="H5" s="360"/>
      <c r="I5" s="292" t="s">
        <v>26</v>
      </c>
      <c r="J5" s="239" t="s">
        <v>194</v>
      </c>
      <c r="K5" s="240">
        <v>19411</v>
      </c>
      <c r="L5" s="240">
        <v>19422</v>
      </c>
      <c r="M5" s="252">
        <v>250</v>
      </c>
      <c r="N5" s="253">
        <v>11</v>
      </c>
      <c r="O5" s="253">
        <v>4</v>
      </c>
    </row>
    <row r="6" spans="1:15" ht="16.5" customHeight="1" x14ac:dyDescent="0.2">
      <c r="A6" s="363"/>
      <c r="B6" s="360"/>
      <c r="C6" s="360"/>
      <c r="D6" s="360"/>
      <c r="E6" s="360"/>
      <c r="F6" s="360"/>
      <c r="G6" s="292" t="s">
        <v>193</v>
      </c>
      <c r="H6" s="360"/>
      <c r="I6" s="292" t="s">
        <v>26</v>
      </c>
      <c r="J6" s="239" t="s">
        <v>194</v>
      </c>
      <c r="K6" s="240">
        <v>19420</v>
      </c>
      <c r="L6" s="240">
        <v>19438</v>
      </c>
      <c r="M6" s="252">
        <v>250</v>
      </c>
      <c r="N6" s="253">
        <v>18</v>
      </c>
      <c r="O6" s="253">
        <v>4</v>
      </c>
    </row>
    <row r="7" spans="1:15" ht="16.5" customHeight="1" x14ac:dyDescent="0.2">
      <c r="A7" s="363"/>
      <c r="B7" s="360"/>
      <c r="C7" s="360"/>
      <c r="D7" s="360"/>
      <c r="E7" s="360"/>
      <c r="F7" s="360"/>
      <c r="G7" s="292" t="s">
        <v>193</v>
      </c>
      <c r="H7" s="360"/>
      <c r="I7" s="292" t="s">
        <v>26</v>
      </c>
      <c r="J7" s="239" t="s">
        <v>194</v>
      </c>
      <c r="K7" s="240">
        <v>19436</v>
      </c>
      <c r="L7" s="240">
        <v>19466</v>
      </c>
      <c r="M7" s="252">
        <v>250</v>
      </c>
      <c r="N7" s="253">
        <v>30</v>
      </c>
      <c r="O7" s="253">
        <v>4</v>
      </c>
    </row>
    <row r="8" spans="1:15" ht="16.5" customHeight="1" x14ac:dyDescent="0.2">
      <c r="A8" s="363"/>
      <c r="B8" s="360"/>
      <c r="C8" s="360"/>
      <c r="D8" s="360"/>
      <c r="E8" s="360"/>
      <c r="F8" s="360"/>
      <c r="G8" s="292" t="s">
        <v>193</v>
      </c>
      <c r="H8" s="360"/>
      <c r="I8" s="292" t="s">
        <v>26</v>
      </c>
      <c r="J8" s="239" t="s">
        <v>194</v>
      </c>
      <c r="K8" s="240">
        <v>19464</v>
      </c>
      <c r="L8" s="240">
        <v>19493</v>
      </c>
      <c r="M8" s="252">
        <v>250</v>
      </c>
      <c r="N8" s="253">
        <v>29</v>
      </c>
      <c r="O8" s="253">
        <v>4</v>
      </c>
    </row>
    <row r="9" spans="1:15" ht="16.5" customHeight="1" x14ac:dyDescent="0.2">
      <c r="A9" s="363"/>
      <c r="B9" s="360"/>
      <c r="C9" s="360"/>
      <c r="D9" s="360"/>
      <c r="E9" s="360"/>
      <c r="F9" s="360"/>
      <c r="G9" s="292" t="s">
        <v>193</v>
      </c>
      <c r="H9" s="360"/>
      <c r="I9" s="292" t="s">
        <v>26</v>
      </c>
      <c r="J9" s="239" t="s">
        <v>194</v>
      </c>
      <c r="K9" s="240">
        <v>19490</v>
      </c>
      <c r="L9" s="240">
        <v>19537</v>
      </c>
      <c r="M9" s="252">
        <v>250</v>
      </c>
      <c r="N9" s="253">
        <v>46.5</v>
      </c>
      <c r="O9" s="253">
        <v>4</v>
      </c>
    </row>
    <row r="10" spans="1:15" ht="16.5" customHeight="1" thickBot="1" x14ac:dyDescent="0.25">
      <c r="A10" s="364"/>
      <c r="B10" s="361"/>
      <c r="C10" s="361"/>
      <c r="D10" s="361"/>
      <c r="E10" s="361"/>
      <c r="F10" s="361"/>
      <c r="G10" s="293" t="s">
        <v>193</v>
      </c>
      <c r="H10" s="361"/>
      <c r="I10" s="293" t="s">
        <v>26</v>
      </c>
      <c r="J10" s="242" t="s">
        <v>194</v>
      </c>
      <c r="K10" s="243">
        <v>19531</v>
      </c>
      <c r="L10" s="243">
        <v>19551</v>
      </c>
      <c r="M10" s="255">
        <v>250</v>
      </c>
      <c r="N10" s="256">
        <v>20</v>
      </c>
      <c r="O10" s="256">
        <v>4</v>
      </c>
    </row>
    <row r="11" spans="1:15" ht="16.5" customHeight="1" thickTop="1" x14ac:dyDescent="0.25">
      <c r="A11" s="343">
        <v>2</v>
      </c>
      <c r="B11" s="349"/>
      <c r="C11" s="349" t="s">
        <v>15</v>
      </c>
      <c r="D11" s="349">
        <v>1034</v>
      </c>
      <c r="E11" s="349" t="s">
        <v>184</v>
      </c>
      <c r="F11" s="349" t="s">
        <v>185</v>
      </c>
      <c r="G11" s="395" t="s">
        <v>186</v>
      </c>
      <c r="H11" s="349">
        <v>2015</v>
      </c>
      <c r="I11" s="215" t="s">
        <v>26</v>
      </c>
      <c r="J11" s="216" t="s">
        <v>187</v>
      </c>
      <c r="K11" s="235">
        <v>8005</v>
      </c>
      <c r="L11" s="235">
        <v>8278</v>
      </c>
      <c r="M11" s="102">
        <v>1000</v>
      </c>
      <c r="N11" s="100">
        <v>262</v>
      </c>
      <c r="O11" s="100">
        <v>4</v>
      </c>
    </row>
    <row r="12" spans="1:15" ht="16.5" customHeight="1" x14ac:dyDescent="0.2">
      <c r="A12" s="407"/>
      <c r="B12" s="410"/>
      <c r="C12" s="410"/>
      <c r="D12" s="410"/>
      <c r="E12" s="410"/>
      <c r="F12" s="410"/>
      <c r="G12" s="435"/>
      <c r="H12" s="410"/>
      <c r="I12" s="2" t="s">
        <v>26</v>
      </c>
      <c r="J12" s="105" t="s">
        <v>187</v>
      </c>
      <c r="K12" s="106">
        <v>8274</v>
      </c>
      <c r="L12" s="106">
        <v>8457</v>
      </c>
      <c r="M12" s="65">
        <v>1000</v>
      </c>
      <c r="N12" s="75">
        <v>166</v>
      </c>
      <c r="O12" s="75">
        <v>5</v>
      </c>
    </row>
    <row r="13" spans="1:15" ht="16.5" customHeight="1" x14ac:dyDescent="0.2">
      <c r="A13" s="407"/>
      <c r="B13" s="410"/>
      <c r="C13" s="410"/>
      <c r="D13" s="410"/>
      <c r="E13" s="410"/>
      <c r="F13" s="410"/>
      <c r="G13" s="434" t="s">
        <v>188</v>
      </c>
      <c r="H13" s="410"/>
      <c r="I13" s="2" t="s">
        <v>69</v>
      </c>
      <c r="J13" s="105" t="s">
        <v>189</v>
      </c>
      <c r="K13" s="106">
        <v>8450</v>
      </c>
      <c r="L13" s="106">
        <v>8470</v>
      </c>
      <c r="M13" s="65">
        <v>2000</v>
      </c>
      <c r="N13" s="75">
        <v>21</v>
      </c>
      <c r="O13" s="75">
        <v>5</v>
      </c>
    </row>
    <row r="14" spans="1:15" ht="16.5" customHeight="1" x14ac:dyDescent="0.2">
      <c r="A14" s="407"/>
      <c r="B14" s="410"/>
      <c r="C14" s="410"/>
      <c r="D14" s="410"/>
      <c r="E14" s="410"/>
      <c r="F14" s="410"/>
      <c r="G14" s="435" t="s">
        <v>188</v>
      </c>
      <c r="H14" s="410"/>
      <c r="I14" s="2" t="s">
        <v>69</v>
      </c>
      <c r="J14" s="105" t="s">
        <v>189</v>
      </c>
      <c r="K14" s="106">
        <v>8530</v>
      </c>
      <c r="L14" s="106">
        <v>8580</v>
      </c>
      <c r="M14" s="65">
        <v>2000</v>
      </c>
      <c r="N14" s="75">
        <v>47</v>
      </c>
      <c r="O14" s="75">
        <v>5</v>
      </c>
    </row>
    <row r="15" spans="1:15" ht="16.5" customHeight="1" x14ac:dyDescent="0.2">
      <c r="A15" s="407"/>
      <c r="B15" s="410"/>
      <c r="C15" s="410"/>
      <c r="D15" s="410"/>
      <c r="E15" s="410"/>
      <c r="F15" s="410"/>
      <c r="G15" s="395" t="s">
        <v>186</v>
      </c>
      <c r="H15" s="410"/>
      <c r="I15" s="2" t="s">
        <v>26</v>
      </c>
      <c r="J15" s="105" t="s">
        <v>44</v>
      </c>
      <c r="K15" s="106">
        <v>8589</v>
      </c>
      <c r="L15" s="106">
        <v>8674</v>
      </c>
      <c r="M15" s="65">
        <v>500</v>
      </c>
      <c r="N15" s="75">
        <v>88</v>
      </c>
      <c r="O15" s="75">
        <v>3</v>
      </c>
    </row>
    <row r="16" spans="1:15" ht="16.5" customHeight="1" thickBot="1" x14ac:dyDescent="0.25">
      <c r="A16" s="408"/>
      <c r="B16" s="411"/>
      <c r="C16" s="411"/>
      <c r="D16" s="411"/>
      <c r="E16" s="411"/>
      <c r="F16" s="411"/>
      <c r="G16" s="436" t="s">
        <v>186</v>
      </c>
      <c r="H16" s="411"/>
      <c r="I16" s="3" t="s">
        <v>26</v>
      </c>
      <c r="J16" s="107" t="s">
        <v>44</v>
      </c>
      <c r="K16" s="108">
        <v>8671</v>
      </c>
      <c r="L16" s="108">
        <v>8789</v>
      </c>
      <c r="M16" s="69">
        <v>500</v>
      </c>
      <c r="N16" s="76">
        <v>107</v>
      </c>
      <c r="O16" s="76">
        <v>3</v>
      </c>
    </row>
    <row r="17" spans="1:15" ht="16.5" customHeight="1" thickTop="1" x14ac:dyDescent="0.25">
      <c r="A17" s="422">
        <v>3</v>
      </c>
      <c r="B17" s="439" t="s">
        <v>159</v>
      </c>
      <c r="C17" s="442" t="s">
        <v>15</v>
      </c>
      <c r="D17" s="442">
        <v>1034</v>
      </c>
      <c r="E17" s="442" t="s">
        <v>160</v>
      </c>
      <c r="F17" s="409" t="s">
        <v>161</v>
      </c>
      <c r="G17" s="395" t="s">
        <v>162</v>
      </c>
      <c r="H17" s="395">
        <v>2023</v>
      </c>
      <c r="I17" s="99" t="s">
        <v>26</v>
      </c>
      <c r="J17" s="216" t="s">
        <v>163</v>
      </c>
      <c r="K17" s="216">
        <v>4971</v>
      </c>
      <c r="L17" s="216">
        <v>5116</v>
      </c>
      <c r="M17" s="216">
        <v>500</v>
      </c>
      <c r="N17" s="100">
        <v>128</v>
      </c>
      <c r="O17" s="100">
        <v>4</v>
      </c>
    </row>
    <row r="18" spans="1:15" ht="16.5" customHeight="1" x14ac:dyDescent="0.25">
      <c r="A18" s="437"/>
      <c r="B18" s="440"/>
      <c r="C18" s="443"/>
      <c r="D18" s="443"/>
      <c r="E18" s="443"/>
      <c r="F18" s="350"/>
      <c r="G18" s="383"/>
      <c r="H18" s="383"/>
      <c r="I18" s="99" t="s">
        <v>26</v>
      </c>
      <c r="J18" s="205" t="s">
        <v>164</v>
      </c>
      <c r="K18" s="205">
        <v>5110</v>
      </c>
      <c r="L18" s="205">
        <v>5216</v>
      </c>
      <c r="M18" s="205">
        <v>2000</v>
      </c>
      <c r="N18" s="95">
        <v>125</v>
      </c>
      <c r="O18" s="95">
        <v>6</v>
      </c>
    </row>
    <row r="19" spans="1:15" ht="16.5" customHeight="1" x14ac:dyDescent="0.25">
      <c r="A19" s="437"/>
      <c r="B19" s="440"/>
      <c r="C19" s="443"/>
      <c r="D19" s="443"/>
      <c r="E19" s="443"/>
      <c r="F19" s="350"/>
      <c r="G19" s="383"/>
      <c r="H19" s="383"/>
      <c r="I19" s="99" t="s">
        <v>26</v>
      </c>
      <c r="J19" s="205" t="s">
        <v>165</v>
      </c>
      <c r="K19" s="205">
        <v>5211</v>
      </c>
      <c r="L19" s="205">
        <v>5267</v>
      </c>
      <c r="M19" s="205">
        <v>1000</v>
      </c>
      <c r="N19" s="95">
        <v>49</v>
      </c>
      <c r="O19" s="101">
        <v>5</v>
      </c>
    </row>
    <row r="20" spans="1:15" ht="16.5" customHeight="1" x14ac:dyDescent="0.25">
      <c r="A20" s="437"/>
      <c r="B20" s="440"/>
      <c r="C20" s="443"/>
      <c r="D20" s="443"/>
      <c r="E20" s="443"/>
      <c r="F20" s="350"/>
      <c r="G20" s="383"/>
      <c r="H20" s="383"/>
      <c r="I20" s="99" t="s">
        <v>26</v>
      </c>
      <c r="J20" s="205" t="s">
        <v>166</v>
      </c>
      <c r="K20" s="205">
        <v>5262</v>
      </c>
      <c r="L20" s="205">
        <v>5319</v>
      </c>
      <c r="M20" s="205">
        <v>1000</v>
      </c>
      <c r="N20" s="95">
        <v>64</v>
      </c>
      <c r="O20" s="101">
        <v>5</v>
      </c>
    </row>
    <row r="21" spans="1:15" ht="16.5" customHeight="1" x14ac:dyDescent="0.25">
      <c r="A21" s="437"/>
      <c r="B21" s="440"/>
      <c r="C21" s="443"/>
      <c r="D21" s="443"/>
      <c r="E21" s="443"/>
      <c r="F21" s="350"/>
      <c r="G21" s="383"/>
      <c r="H21" s="383"/>
      <c r="I21" s="99" t="s">
        <v>26</v>
      </c>
      <c r="J21" s="205" t="s">
        <v>167</v>
      </c>
      <c r="K21" s="205">
        <v>5320</v>
      </c>
      <c r="L21" s="205">
        <v>5398</v>
      </c>
      <c r="M21" s="205">
        <v>1000</v>
      </c>
      <c r="N21" s="95">
        <v>97</v>
      </c>
      <c r="O21" s="101">
        <v>5</v>
      </c>
    </row>
    <row r="22" spans="1:15" ht="16.5" customHeight="1" x14ac:dyDescent="0.25">
      <c r="A22" s="437"/>
      <c r="B22" s="440"/>
      <c r="C22" s="443"/>
      <c r="D22" s="443"/>
      <c r="E22" s="443"/>
      <c r="F22" s="350"/>
      <c r="G22" s="383"/>
      <c r="H22" s="383"/>
      <c r="I22" s="99" t="s">
        <v>26</v>
      </c>
      <c r="J22" s="205" t="s">
        <v>168</v>
      </c>
      <c r="K22" s="205">
        <v>5798</v>
      </c>
      <c r="L22" s="205">
        <v>5903</v>
      </c>
      <c r="M22" s="205">
        <v>1000</v>
      </c>
      <c r="N22" s="95">
        <v>90</v>
      </c>
      <c r="O22" s="101">
        <v>4</v>
      </c>
    </row>
    <row r="23" spans="1:15" ht="16.5" customHeight="1" x14ac:dyDescent="0.25">
      <c r="A23" s="437"/>
      <c r="B23" s="440"/>
      <c r="C23" s="443"/>
      <c r="D23" s="443"/>
      <c r="E23" s="443"/>
      <c r="F23" s="350"/>
      <c r="G23" s="383"/>
      <c r="H23" s="383"/>
      <c r="I23" s="99" t="s">
        <v>26</v>
      </c>
      <c r="J23" s="205" t="s">
        <v>169</v>
      </c>
      <c r="K23" s="205">
        <v>5881</v>
      </c>
      <c r="L23" s="205">
        <v>5957</v>
      </c>
      <c r="M23" s="205">
        <v>1000</v>
      </c>
      <c r="N23" s="95">
        <v>68</v>
      </c>
      <c r="O23" s="101">
        <v>4</v>
      </c>
    </row>
    <row r="24" spans="1:15" ht="16.5" customHeight="1" x14ac:dyDescent="0.25">
      <c r="A24" s="437"/>
      <c r="B24" s="440"/>
      <c r="C24" s="443"/>
      <c r="D24" s="443"/>
      <c r="E24" s="443"/>
      <c r="F24" s="350"/>
      <c r="G24" s="383"/>
      <c r="H24" s="383"/>
      <c r="I24" s="99" t="s">
        <v>26</v>
      </c>
      <c r="J24" s="205" t="s">
        <v>170</v>
      </c>
      <c r="K24" s="205">
        <v>5955</v>
      </c>
      <c r="L24" s="205">
        <v>6039</v>
      </c>
      <c r="M24" s="205">
        <v>2000</v>
      </c>
      <c r="N24" s="95">
        <v>133</v>
      </c>
      <c r="O24" s="95">
        <v>6</v>
      </c>
    </row>
    <row r="25" spans="1:15" ht="16.5" customHeight="1" x14ac:dyDescent="0.25">
      <c r="A25" s="437"/>
      <c r="B25" s="440"/>
      <c r="C25" s="443"/>
      <c r="D25" s="443"/>
      <c r="E25" s="443"/>
      <c r="F25" s="350"/>
      <c r="G25" s="383"/>
      <c r="H25" s="383"/>
      <c r="I25" s="99" t="s">
        <v>26</v>
      </c>
      <c r="J25" s="205" t="s">
        <v>171</v>
      </c>
      <c r="K25" s="205">
        <v>5955</v>
      </c>
      <c r="L25" s="205">
        <v>6006</v>
      </c>
      <c r="M25" s="205">
        <v>500</v>
      </c>
      <c r="N25" s="95">
        <v>65</v>
      </c>
      <c r="O25" s="95">
        <v>4</v>
      </c>
    </row>
    <row r="26" spans="1:15" ht="16.5" customHeight="1" x14ac:dyDescent="0.25">
      <c r="A26" s="437"/>
      <c r="B26" s="440"/>
      <c r="C26" s="443"/>
      <c r="D26" s="443"/>
      <c r="E26" s="443"/>
      <c r="F26" s="350"/>
      <c r="G26" s="383"/>
      <c r="H26" s="383"/>
      <c r="I26" s="99" t="s">
        <v>26</v>
      </c>
      <c r="J26" s="205" t="s">
        <v>172</v>
      </c>
      <c r="K26" s="205">
        <v>6004</v>
      </c>
      <c r="L26" s="205">
        <v>6080</v>
      </c>
      <c r="M26" s="205">
        <v>1000</v>
      </c>
      <c r="N26" s="95">
        <v>81</v>
      </c>
      <c r="O26" s="95">
        <v>5</v>
      </c>
    </row>
    <row r="27" spans="1:15" ht="16.5" customHeight="1" x14ac:dyDescent="0.25">
      <c r="A27" s="437"/>
      <c r="B27" s="440"/>
      <c r="C27" s="443"/>
      <c r="D27" s="443"/>
      <c r="E27" s="443"/>
      <c r="F27" s="350"/>
      <c r="G27" s="383"/>
      <c r="H27" s="383"/>
      <c r="I27" s="99" t="s">
        <v>26</v>
      </c>
      <c r="J27" s="205" t="s">
        <v>173</v>
      </c>
      <c r="K27" s="205">
        <v>6079</v>
      </c>
      <c r="L27" s="205">
        <v>6278</v>
      </c>
      <c r="M27" s="205">
        <v>1000</v>
      </c>
      <c r="N27" s="95">
        <v>186</v>
      </c>
      <c r="O27" s="95">
        <v>5</v>
      </c>
    </row>
    <row r="28" spans="1:15" ht="16.5" customHeight="1" x14ac:dyDescent="0.25">
      <c r="A28" s="437"/>
      <c r="B28" s="440"/>
      <c r="C28" s="443"/>
      <c r="D28" s="443"/>
      <c r="E28" s="443"/>
      <c r="F28" s="350"/>
      <c r="G28" s="383"/>
      <c r="H28" s="383"/>
      <c r="I28" s="99" t="s">
        <v>26</v>
      </c>
      <c r="J28" s="205" t="s">
        <v>174</v>
      </c>
      <c r="K28" s="205">
        <v>6263</v>
      </c>
      <c r="L28" s="205">
        <v>6462</v>
      </c>
      <c r="M28" s="205">
        <v>2000</v>
      </c>
      <c r="N28" s="95">
        <v>184</v>
      </c>
      <c r="O28" s="95">
        <v>6</v>
      </c>
    </row>
    <row r="29" spans="1:15" ht="16.5" customHeight="1" x14ac:dyDescent="0.25">
      <c r="A29" s="437"/>
      <c r="B29" s="440"/>
      <c r="C29" s="443"/>
      <c r="D29" s="443"/>
      <c r="E29" s="443"/>
      <c r="F29" s="350"/>
      <c r="G29" s="383"/>
      <c r="H29" s="383"/>
      <c r="I29" s="99" t="s">
        <v>26</v>
      </c>
      <c r="J29" s="205" t="s">
        <v>175</v>
      </c>
      <c r="K29" s="205">
        <v>6460</v>
      </c>
      <c r="L29" s="205">
        <v>6542</v>
      </c>
      <c r="M29" s="205">
        <v>500</v>
      </c>
      <c r="N29" s="95">
        <v>98</v>
      </c>
      <c r="O29" s="95">
        <v>4</v>
      </c>
    </row>
    <row r="30" spans="1:15" ht="16.5" customHeight="1" x14ac:dyDescent="0.25">
      <c r="A30" s="437"/>
      <c r="B30" s="440"/>
      <c r="C30" s="443"/>
      <c r="D30" s="443"/>
      <c r="E30" s="443"/>
      <c r="F30" s="350"/>
      <c r="G30" s="383"/>
      <c r="H30" s="383"/>
      <c r="I30" s="99" t="s">
        <v>26</v>
      </c>
      <c r="J30" s="205" t="s">
        <v>176</v>
      </c>
      <c r="K30" s="205">
        <v>6465</v>
      </c>
      <c r="L30" s="205">
        <v>6543</v>
      </c>
      <c r="M30" s="205">
        <v>2000</v>
      </c>
      <c r="N30" s="95">
        <v>84</v>
      </c>
      <c r="O30" s="95">
        <v>6</v>
      </c>
    </row>
    <row r="31" spans="1:15" ht="16.5" customHeight="1" x14ac:dyDescent="0.25">
      <c r="A31" s="437"/>
      <c r="B31" s="440"/>
      <c r="C31" s="443"/>
      <c r="D31" s="443"/>
      <c r="E31" s="443"/>
      <c r="F31" s="350"/>
      <c r="G31" s="383"/>
      <c r="H31" s="383"/>
      <c r="I31" s="99" t="s">
        <v>359</v>
      </c>
      <c r="J31" s="205" t="s">
        <v>177</v>
      </c>
      <c r="K31" s="205">
        <v>6895</v>
      </c>
      <c r="L31" s="205">
        <v>6978</v>
      </c>
      <c r="M31" s="205">
        <v>500</v>
      </c>
      <c r="N31" s="95">
        <v>92</v>
      </c>
      <c r="O31" s="95">
        <v>3</v>
      </c>
    </row>
    <row r="32" spans="1:15" ht="16.5" customHeight="1" x14ac:dyDescent="0.25">
      <c r="A32" s="437"/>
      <c r="B32" s="440"/>
      <c r="C32" s="443"/>
      <c r="D32" s="443"/>
      <c r="E32" s="443"/>
      <c r="F32" s="350"/>
      <c r="G32" s="383"/>
      <c r="H32" s="383"/>
      <c r="I32" s="99" t="s">
        <v>359</v>
      </c>
      <c r="J32" s="205" t="s">
        <v>178</v>
      </c>
      <c r="K32" s="205">
        <v>6976</v>
      </c>
      <c r="L32" s="205">
        <v>7049</v>
      </c>
      <c r="M32" s="205">
        <v>500</v>
      </c>
      <c r="N32" s="95">
        <v>72</v>
      </c>
      <c r="O32" s="95">
        <v>3</v>
      </c>
    </row>
    <row r="33" spans="1:15" ht="16.5" customHeight="1" x14ac:dyDescent="0.25">
      <c r="A33" s="437"/>
      <c r="B33" s="440"/>
      <c r="C33" s="443"/>
      <c r="D33" s="443"/>
      <c r="E33" s="443"/>
      <c r="F33" s="350"/>
      <c r="G33" s="383"/>
      <c r="H33" s="383"/>
      <c r="I33" s="99" t="s">
        <v>359</v>
      </c>
      <c r="J33" s="205" t="s">
        <v>179</v>
      </c>
      <c r="K33" s="205">
        <v>7043</v>
      </c>
      <c r="L33" s="205">
        <v>7132</v>
      </c>
      <c r="M33" s="205">
        <v>1000</v>
      </c>
      <c r="N33" s="95">
        <v>88</v>
      </c>
      <c r="O33" s="95">
        <v>4</v>
      </c>
    </row>
    <row r="34" spans="1:15" ht="16.5" customHeight="1" x14ac:dyDescent="0.25">
      <c r="A34" s="437"/>
      <c r="B34" s="440"/>
      <c r="C34" s="443"/>
      <c r="D34" s="443"/>
      <c r="E34" s="443"/>
      <c r="F34" s="350"/>
      <c r="G34" s="383"/>
      <c r="H34" s="383"/>
      <c r="I34" s="99" t="s">
        <v>359</v>
      </c>
      <c r="J34" s="205" t="s">
        <v>180</v>
      </c>
      <c r="K34" s="205">
        <v>7128</v>
      </c>
      <c r="L34" s="205">
        <v>7222</v>
      </c>
      <c r="M34" s="205">
        <v>2000</v>
      </c>
      <c r="N34" s="95">
        <v>90</v>
      </c>
      <c r="O34" s="95">
        <v>6</v>
      </c>
    </row>
    <row r="35" spans="1:15" ht="16.5" customHeight="1" x14ac:dyDescent="0.25">
      <c r="A35" s="437"/>
      <c r="B35" s="440"/>
      <c r="C35" s="443"/>
      <c r="D35" s="443"/>
      <c r="E35" s="443"/>
      <c r="F35" s="350"/>
      <c r="G35" s="383"/>
      <c r="H35" s="383"/>
      <c r="I35" s="99" t="s">
        <v>359</v>
      </c>
      <c r="J35" s="205" t="s">
        <v>165</v>
      </c>
      <c r="K35" s="205">
        <v>7214</v>
      </c>
      <c r="L35" s="205">
        <v>7292</v>
      </c>
      <c r="M35" s="205">
        <v>2000</v>
      </c>
      <c r="N35" s="95">
        <v>83</v>
      </c>
      <c r="O35" s="95">
        <v>5</v>
      </c>
    </row>
    <row r="36" spans="1:15" ht="16.5" customHeight="1" x14ac:dyDescent="0.25">
      <c r="A36" s="437"/>
      <c r="B36" s="440"/>
      <c r="C36" s="443"/>
      <c r="D36" s="443"/>
      <c r="E36" s="443"/>
      <c r="F36" s="350"/>
      <c r="G36" s="383"/>
      <c r="H36" s="383"/>
      <c r="I36" s="99" t="s">
        <v>359</v>
      </c>
      <c r="J36" s="205" t="s">
        <v>166</v>
      </c>
      <c r="K36" s="205">
        <v>7232</v>
      </c>
      <c r="L36" s="205">
        <v>7290</v>
      </c>
      <c r="M36" s="205">
        <v>2000</v>
      </c>
      <c r="N36" s="95">
        <v>75</v>
      </c>
      <c r="O36" s="95">
        <v>5</v>
      </c>
    </row>
    <row r="37" spans="1:15" ht="16.5" customHeight="1" x14ac:dyDescent="0.25">
      <c r="A37" s="437"/>
      <c r="B37" s="440"/>
      <c r="C37" s="443"/>
      <c r="D37" s="443"/>
      <c r="E37" s="443"/>
      <c r="F37" s="350"/>
      <c r="G37" s="383"/>
      <c r="H37" s="383"/>
      <c r="I37" s="99" t="s">
        <v>359</v>
      </c>
      <c r="J37" s="205" t="s">
        <v>167</v>
      </c>
      <c r="K37" s="205">
        <v>7289</v>
      </c>
      <c r="L37" s="205">
        <v>7355</v>
      </c>
      <c r="M37" s="205">
        <v>1000</v>
      </c>
      <c r="N37" s="95">
        <v>53</v>
      </c>
      <c r="O37" s="95">
        <v>4</v>
      </c>
    </row>
    <row r="38" spans="1:15" ht="16.5" customHeight="1" x14ac:dyDescent="0.25">
      <c r="A38" s="437"/>
      <c r="B38" s="440"/>
      <c r="C38" s="443"/>
      <c r="D38" s="443"/>
      <c r="E38" s="443"/>
      <c r="F38" s="350"/>
      <c r="G38" s="383"/>
      <c r="H38" s="383"/>
      <c r="I38" s="99" t="s">
        <v>359</v>
      </c>
      <c r="J38" s="205" t="s">
        <v>168</v>
      </c>
      <c r="K38" s="205">
        <v>7351</v>
      </c>
      <c r="L38" s="205">
        <v>7422</v>
      </c>
      <c r="M38" s="205">
        <v>2000</v>
      </c>
      <c r="N38" s="95">
        <v>80</v>
      </c>
      <c r="O38" s="95">
        <v>5</v>
      </c>
    </row>
    <row r="39" spans="1:15" ht="16.5" customHeight="1" x14ac:dyDescent="0.25">
      <c r="A39" s="437"/>
      <c r="B39" s="440"/>
      <c r="C39" s="443"/>
      <c r="D39" s="443"/>
      <c r="E39" s="443"/>
      <c r="F39" s="350"/>
      <c r="G39" s="383"/>
      <c r="H39" s="383"/>
      <c r="I39" s="99" t="s">
        <v>359</v>
      </c>
      <c r="J39" s="205" t="s">
        <v>177</v>
      </c>
      <c r="K39" s="205">
        <v>7778</v>
      </c>
      <c r="L39" s="205">
        <v>7878</v>
      </c>
      <c r="M39" s="205">
        <v>500</v>
      </c>
      <c r="N39" s="95">
        <v>93</v>
      </c>
      <c r="O39" s="95">
        <v>5</v>
      </c>
    </row>
    <row r="40" spans="1:15" ht="16.5" customHeight="1" x14ac:dyDescent="0.25">
      <c r="A40" s="437"/>
      <c r="B40" s="440"/>
      <c r="C40" s="443"/>
      <c r="D40" s="443"/>
      <c r="E40" s="443"/>
      <c r="F40" s="350"/>
      <c r="G40" s="383"/>
      <c r="H40" s="383"/>
      <c r="I40" s="99" t="s">
        <v>359</v>
      </c>
      <c r="J40" s="205" t="s">
        <v>178</v>
      </c>
      <c r="K40" s="205">
        <v>7886</v>
      </c>
      <c r="L40" s="205">
        <v>7924</v>
      </c>
      <c r="M40" s="205">
        <v>500</v>
      </c>
      <c r="N40" s="95">
        <v>39</v>
      </c>
      <c r="O40" s="95">
        <v>4</v>
      </c>
    </row>
    <row r="41" spans="1:15" ht="16.5" customHeight="1" thickBot="1" x14ac:dyDescent="0.3">
      <c r="A41" s="438"/>
      <c r="B41" s="441"/>
      <c r="C41" s="444"/>
      <c r="D41" s="444"/>
      <c r="E41" s="444"/>
      <c r="F41" s="351"/>
      <c r="G41" s="384"/>
      <c r="H41" s="384"/>
      <c r="I41" s="206" t="s">
        <v>359</v>
      </c>
      <c r="J41" s="206" t="s">
        <v>179</v>
      </c>
      <c r="K41" s="206">
        <v>7807</v>
      </c>
      <c r="L41" s="206">
        <v>7904</v>
      </c>
      <c r="M41" s="206">
        <v>2000</v>
      </c>
      <c r="N41" s="98">
        <v>97</v>
      </c>
      <c r="O41" s="98">
        <v>6</v>
      </c>
    </row>
    <row r="42" spans="1:15" ht="16.5" customHeight="1" thickTop="1" x14ac:dyDescent="0.25">
      <c r="A42" s="416">
        <v>4</v>
      </c>
      <c r="B42" s="419"/>
      <c r="C42" s="419"/>
      <c r="D42" s="419">
        <v>1034</v>
      </c>
      <c r="E42" s="419" t="s">
        <v>205</v>
      </c>
      <c r="F42" s="419" t="s">
        <v>206</v>
      </c>
      <c r="G42" s="419" t="s">
        <v>207</v>
      </c>
      <c r="H42" s="419">
        <v>2018</v>
      </c>
      <c r="I42" s="419" t="s">
        <v>69</v>
      </c>
      <c r="J42" s="220" t="s">
        <v>208</v>
      </c>
      <c r="K42" s="220">
        <v>6595</v>
      </c>
      <c r="L42" s="220">
        <v>6710</v>
      </c>
      <c r="M42" s="220">
        <v>2000</v>
      </c>
      <c r="N42" s="94">
        <v>140</v>
      </c>
      <c r="O42" s="94">
        <v>5</v>
      </c>
    </row>
    <row r="43" spans="1:15" ht="16.5" customHeight="1" x14ac:dyDescent="0.25">
      <c r="A43" s="417"/>
      <c r="B43" s="355"/>
      <c r="C43" s="355"/>
      <c r="D43" s="355"/>
      <c r="E43" s="355"/>
      <c r="F43" s="355"/>
      <c r="G43" s="355"/>
      <c r="H43" s="355"/>
      <c r="I43" s="355" t="s">
        <v>69</v>
      </c>
      <c r="J43" s="205" t="s">
        <v>208</v>
      </c>
      <c r="K43" s="205">
        <v>6705</v>
      </c>
      <c r="L43" s="205">
        <v>6800</v>
      </c>
      <c r="M43" s="205">
        <v>2000</v>
      </c>
      <c r="N43" s="95">
        <v>90</v>
      </c>
      <c r="O43" s="95">
        <v>5</v>
      </c>
    </row>
    <row r="44" spans="1:15" ht="16.5" customHeight="1" x14ac:dyDescent="0.25">
      <c r="A44" s="417"/>
      <c r="B44" s="355"/>
      <c r="C44" s="355"/>
      <c r="D44" s="355"/>
      <c r="E44" s="355"/>
      <c r="F44" s="355"/>
      <c r="G44" s="355"/>
      <c r="H44" s="355"/>
      <c r="I44" s="355" t="s">
        <v>69</v>
      </c>
      <c r="J44" s="205" t="s">
        <v>209</v>
      </c>
      <c r="K44" s="205">
        <v>6755</v>
      </c>
      <c r="L44" s="205">
        <v>6865</v>
      </c>
      <c r="M44" s="205">
        <v>1000</v>
      </c>
      <c r="N44" s="95">
        <v>50</v>
      </c>
      <c r="O44" s="95">
        <v>4</v>
      </c>
    </row>
    <row r="45" spans="1:15" ht="16.5" customHeight="1" thickBot="1" x14ac:dyDescent="0.3">
      <c r="A45" s="418"/>
      <c r="B45" s="356"/>
      <c r="C45" s="356"/>
      <c r="D45" s="356"/>
      <c r="E45" s="356"/>
      <c r="F45" s="356"/>
      <c r="G45" s="356"/>
      <c r="H45" s="356"/>
      <c r="I45" s="356" t="s">
        <v>69</v>
      </c>
      <c r="J45" s="206" t="s">
        <v>210</v>
      </c>
      <c r="K45" s="206">
        <v>6839</v>
      </c>
      <c r="L45" s="206">
        <v>6925</v>
      </c>
      <c r="M45" s="206">
        <v>1000</v>
      </c>
      <c r="N45" s="98">
        <v>70</v>
      </c>
      <c r="O45" s="98">
        <v>4</v>
      </c>
    </row>
    <row r="46" spans="1:15" ht="16.5" customHeight="1" thickTop="1" x14ac:dyDescent="0.2">
      <c r="A46" s="428">
        <v>5</v>
      </c>
      <c r="B46" s="430"/>
      <c r="C46" s="430" t="s">
        <v>217</v>
      </c>
      <c r="D46" s="370">
        <v>1035</v>
      </c>
      <c r="E46" s="370" t="s">
        <v>428</v>
      </c>
      <c r="F46" s="370" t="s">
        <v>218</v>
      </c>
      <c r="G46" s="341" t="s">
        <v>204</v>
      </c>
      <c r="H46" s="370">
        <v>2024</v>
      </c>
      <c r="I46" s="370" t="s">
        <v>347</v>
      </c>
      <c r="J46" s="294" t="s">
        <v>219</v>
      </c>
      <c r="K46" s="257">
        <v>680</v>
      </c>
      <c r="L46" s="257">
        <v>849</v>
      </c>
      <c r="M46" s="294">
        <v>1000</v>
      </c>
      <c r="N46" s="294">
        <v>158</v>
      </c>
      <c r="O46" s="294">
        <v>4</v>
      </c>
    </row>
    <row r="47" spans="1:15" ht="16.5" customHeight="1" x14ac:dyDescent="0.2">
      <c r="A47" s="429"/>
      <c r="B47" s="431"/>
      <c r="C47" s="431"/>
      <c r="D47" s="404"/>
      <c r="E47" s="404"/>
      <c r="F47" s="404"/>
      <c r="G47" s="404"/>
      <c r="H47" s="404"/>
      <c r="I47" s="404"/>
      <c r="J47" s="295" t="s">
        <v>219</v>
      </c>
      <c r="K47" s="251">
        <v>845</v>
      </c>
      <c r="L47" s="251">
        <v>875</v>
      </c>
      <c r="M47" s="295">
        <v>1000</v>
      </c>
      <c r="N47" s="295">
        <v>34</v>
      </c>
      <c r="O47" s="295">
        <v>4</v>
      </c>
    </row>
    <row r="48" spans="1:15" ht="16.5" customHeight="1" x14ac:dyDescent="0.2">
      <c r="A48" s="429"/>
      <c r="B48" s="431"/>
      <c r="C48" s="431"/>
      <c r="D48" s="404"/>
      <c r="E48" s="404"/>
      <c r="F48" s="404"/>
      <c r="G48" s="404"/>
      <c r="H48" s="404"/>
      <c r="I48" s="404"/>
      <c r="J48" s="295" t="s">
        <v>91</v>
      </c>
      <c r="K48" s="251">
        <v>860</v>
      </c>
      <c r="L48" s="251">
        <v>906</v>
      </c>
      <c r="M48" s="295">
        <v>1000</v>
      </c>
      <c r="N48" s="295">
        <v>52</v>
      </c>
      <c r="O48" s="295">
        <v>5</v>
      </c>
    </row>
    <row r="49" spans="1:15" ht="16.5" customHeight="1" x14ac:dyDescent="0.2">
      <c r="A49" s="429"/>
      <c r="B49" s="431"/>
      <c r="C49" s="431"/>
      <c r="D49" s="404"/>
      <c r="E49" s="404"/>
      <c r="F49" s="404"/>
      <c r="G49" s="404"/>
      <c r="H49" s="404"/>
      <c r="I49" s="404"/>
      <c r="J49" s="295" t="s">
        <v>76</v>
      </c>
      <c r="K49" s="251">
        <v>907</v>
      </c>
      <c r="L49" s="251">
        <v>958</v>
      </c>
      <c r="M49" s="295">
        <v>500</v>
      </c>
      <c r="N49" s="295">
        <v>52</v>
      </c>
      <c r="O49" s="295">
        <v>3.5</v>
      </c>
    </row>
    <row r="50" spans="1:15" ht="16.5" customHeight="1" x14ac:dyDescent="0.2">
      <c r="A50" s="429"/>
      <c r="B50" s="431"/>
      <c r="C50" s="431"/>
      <c r="D50" s="404"/>
      <c r="E50" s="404"/>
      <c r="F50" s="404"/>
      <c r="G50" s="404"/>
      <c r="H50" s="404"/>
      <c r="I50" s="433"/>
      <c r="J50" s="295" t="s">
        <v>76</v>
      </c>
      <c r="K50" s="251">
        <v>1831</v>
      </c>
      <c r="L50" s="251">
        <v>55</v>
      </c>
      <c r="M50" s="295">
        <v>500</v>
      </c>
      <c r="N50" s="295">
        <v>146</v>
      </c>
      <c r="O50" s="295">
        <v>3.5</v>
      </c>
    </row>
    <row r="51" spans="1:15" ht="16.5" customHeight="1" x14ac:dyDescent="0.2">
      <c r="A51" s="429"/>
      <c r="B51" s="431"/>
      <c r="C51" s="431"/>
      <c r="D51" s="404"/>
      <c r="E51" s="404"/>
      <c r="F51" s="404"/>
      <c r="G51" s="404"/>
      <c r="H51" s="404"/>
      <c r="I51" s="424" t="s">
        <v>398</v>
      </c>
      <c r="J51" s="296" t="s">
        <v>220</v>
      </c>
      <c r="K51" s="271">
        <v>1505</v>
      </c>
      <c r="L51" s="271">
        <v>1688</v>
      </c>
      <c r="M51" s="297">
        <v>1000</v>
      </c>
      <c r="N51" s="297">
        <v>162</v>
      </c>
      <c r="O51" s="297">
        <v>4</v>
      </c>
    </row>
    <row r="52" spans="1:15" ht="16.5" customHeight="1" thickBot="1" x14ac:dyDescent="0.25">
      <c r="A52" s="378"/>
      <c r="B52" s="432"/>
      <c r="C52" s="432"/>
      <c r="D52" s="377"/>
      <c r="E52" s="377"/>
      <c r="F52" s="377"/>
      <c r="G52" s="377"/>
      <c r="H52" s="377"/>
      <c r="I52" s="342"/>
      <c r="J52" s="298" t="s">
        <v>220</v>
      </c>
      <c r="K52" s="254">
        <v>1687</v>
      </c>
      <c r="L52" s="254">
        <v>1842</v>
      </c>
      <c r="M52" s="299">
        <v>1000</v>
      </c>
      <c r="N52" s="299">
        <v>166</v>
      </c>
      <c r="O52" s="299">
        <v>5</v>
      </c>
    </row>
    <row r="53" spans="1:15" ht="16.5" customHeight="1" thickTop="1" x14ac:dyDescent="0.25">
      <c r="A53" s="426">
        <v>6</v>
      </c>
      <c r="B53" s="427"/>
      <c r="C53" s="427"/>
      <c r="D53" s="427">
        <v>1371</v>
      </c>
      <c r="E53" s="427" t="s">
        <v>211</v>
      </c>
      <c r="F53" s="427" t="s">
        <v>206</v>
      </c>
      <c r="G53" s="427" t="s">
        <v>183</v>
      </c>
      <c r="H53" s="427">
        <v>2017</v>
      </c>
      <c r="I53" s="427" t="s">
        <v>69</v>
      </c>
      <c r="J53" s="216" t="s">
        <v>91</v>
      </c>
      <c r="K53" s="216">
        <v>500</v>
      </c>
      <c r="L53" s="216">
        <v>587</v>
      </c>
      <c r="M53" s="216">
        <v>1000</v>
      </c>
      <c r="N53" s="100">
        <v>90</v>
      </c>
      <c r="O53" s="100">
        <v>4</v>
      </c>
    </row>
    <row r="54" spans="1:15" ht="16.5" customHeight="1" x14ac:dyDescent="0.25">
      <c r="A54" s="417"/>
      <c r="B54" s="355"/>
      <c r="C54" s="355"/>
      <c r="D54" s="355"/>
      <c r="E54" s="355"/>
      <c r="F54" s="355"/>
      <c r="G54" s="355"/>
      <c r="H54" s="355"/>
      <c r="I54" s="355" t="s">
        <v>69</v>
      </c>
      <c r="J54" s="205" t="s">
        <v>91</v>
      </c>
      <c r="K54" s="205">
        <v>585</v>
      </c>
      <c r="L54" s="205">
        <v>663</v>
      </c>
      <c r="M54" s="205">
        <v>1000</v>
      </c>
      <c r="N54" s="95">
        <v>80</v>
      </c>
      <c r="O54" s="95">
        <v>4</v>
      </c>
    </row>
    <row r="55" spans="1:15" ht="16.5" customHeight="1" thickBot="1" x14ac:dyDescent="0.3">
      <c r="A55" s="418"/>
      <c r="B55" s="356"/>
      <c r="C55" s="356"/>
      <c r="D55" s="356"/>
      <c r="E55" s="356"/>
      <c r="F55" s="356"/>
      <c r="G55" s="356"/>
      <c r="H55" s="356"/>
      <c r="I55" s="356" t="s">
        <v>69</v>
      </c>
      <c r="J55" s="206" t="s">
        <v>91</v>
      </c>
      <c r="K55" s="206">
        <v>660</v>
      </c>
      <c r="L55" s="206">
        <v>716</v>
      </c>
      <c r="M55" s="206">
        <v>1000</v>
      </c>
      <c r="N55" s="98">
        <v>60</v>
      </c>
      <c r="O55" s="98">
        <v>4</v>
      </c>
    </row>
    <row r="56" spans="1:15" ht="16.5" customHeight="1" thickTop="1" x14ac:dyDescent="0.25">
      <c r="A56" s="357">
        <v>7</v>
      </c>
      <c r="B56" s="341"/>
      <c r="C56" s="341"/>
      <c r="D56" s="341">
        <v>1036</v>
      </c>
      <c r="E56" s="341" t="s">
        <v>202</v>
      </c>
      <c r="F56" s="341" t="s">
        <v>203</v>
      </c>
      <c r="G56" s="341" t="s">
        <v>204</v>
      </c>
      <c r="H56" s="341">
        <v>2019</v>
      </c>
      <c r="I56" s="341" t="s">
        <v>26</v>
      </c>
      <c r="J56" s="257" t="s">
        <v>187</v>
      </c>
      <c r="K56" s="257">
        <v>5060</v>
      </c>
      <c r="L56" s="257">
        <v>5120</v>
      </c>
      <c r="M56" s="257">
        <v>1000</v>
      </c>
      <c r="N56" s="269">
        <v>60</v>
      </c>
      <c r="O56" s="269">
        <v>5</v>
      </c>
    </row>
    <row r="57" spans="1:15" ht="16.5" customHeight="1" x14ac:dyDescent="0.25">
      <c r="A57" s="425"/>
      <c r="B57" s="424"/>
      <c r="C57" s="424"/>
      <c r="D57" s="424"/>
      <c r="E57" s="424"/>
      <c r="F57" s="424"/>
      <c r="G57" s="424"/>
      <c r="H57" s="424"/>
      <c r="I57" s="424" t="s">
        <v>26</v>
      </c>
      <c r="J57" s="251" t="s">
        <v>44</v>
      </c>
      <c r="K57" s="251">
        <v>5120</v>
      </c>
      <c r="L57" s="251">
        <v>5190</v>
      </c>
      <c r="M57" s="251">
        <v>500</v>
      </c>
      <c r="N57" s="280">
        <v>70</v>
      </c>
      <c r="O57" s="280">
        <v>5</v>
      </c>
    </row>
    <row r="58" spans="1:15" ht="16.5" customHeight="1" thickBot="1" x14ac:dyDescent="0.3">
      <c r="A58" s="378"/>
      <c r="B58" s="377"/>
      <c r="C58" s="377"/>
      <c r="D58" s="377"/>
      <c r="E58" s="377"/>
      <c r="F58" s="377"/>
      <c r="G58" s="377"/>
      <c r="H58" s="377"/>
      <c r="I58" s="377"/>
      <c r="J58" s="254" t="s">
        <v>155</v>
      </c>
      <c r="K58" s="254">
        <v>4920</v>
      </c>
      <c r="L58" s="254">
        <v>5020</v>
      </c>
      <c r="M58" s="254"/>
      <c r="N58" s="282">
        <v>100</v>
      </c>
      <c r="O58" s="282">
        <v>1.5</v>
      </c>
    </row>
    <row r="59" spans="1:15" ht="16.5" customHeight="1" thickTop="1" x14ac:dyDescent="0.25">
      <c r="A59" s="422">
        <v>8</v>
      </c>
      <c r="B59" s="346" t="s">
        <v>14</v>
      </c>
      <c r="C59" s="349" t="s">
        <v>15</v>
      </c>
      <c r="D59" s="349">
        <v>1037</v>
      </c>
      <c r="E59" s="349" t="s">
        <v>16</v>
      </c>
      <c r="F59" s="349" t="s">
        <v>17</v>
      </c>
      <c r="G59" s="349" t="s">
        <v>18</v>
      </c>
      <c r="H59" s="449">
        <v>2017</v>
      </c>
      <c r="I59" s="215" t="s">
        <v>19</v>
      </c>
      <c r="J59" s="215" t="s">
        <v>20</v>
      </c>
      <c r="K59" s="215">
        <v>7414</v>
      </c>
      <c r="L59" s="215">
        <v>7451</v>
      </c>
      <c r="M59" s="215">
        <v>500</v>
      </c>
      <c r="N59" s="79">
        <v>40</v>
      </c>
      <c r="O59" s="79">
        <v>3</v>
      </c>
    </row>
    <row r="60" spans="1:15" ht="16.5" customHeight="1" x14ac:dyDescent="0.25">
      <c r="A60" s="407"/>
      <c r="B60" s="414"/>
      <c r="C60" s="352"/>
      <c r="D60" s="352"/>
      <c r="E60" s="352"/>
      <c r="F60" s="352"/>
      <c r="G60" s="447"/>
      <c r="H60" s="355"/>
      <c r="I60" s="209" t="s">
        <v>19</v>
      </c>
      <c r="J60" s="209" t="s">
        <v>21</v>
      </c>
      <c r="K60" s="209">
        <v>7452</v>
      </c>
      <c r="L60" s="209">
        <v>7545</v>
      </c>
      <c r="M60" s="209">
        <v>3000</v>
      </c>
      <c r="N60" s="80">
        <v>96</v>
      </c>
      <c r="O60" s="80">
        <v>6</v>
      </c>
    </row>
    <row r="61" spans="1:15" ht="16.5" customHeight="1" x14ac:dyDescent="0.25">
      <c r="A61" s="407"/>
      <c r="B61" s="414"/>
      <c r="C61" s="352"/>
      <c r="D61" s="352"/>
      <c r="E61" s="352"/>
      <c r="F61" s="352"/>
      <c r="G61" s="447"/>
      <c r="H61" s="355"/>
      <c r="I61" s="209" t="s">
        <v>19</v>
      </c>
      <c r="J61" s="209" t="s">
        <v>21</v>
      </c>
      <c r="K61" s="209">
        <v>7543</v>
      </c>
      <c r="L61" s="209">
        <v>7579</v>
      </c>
      <c r="M61" s="209">
        <v>3000</v>
      </c>
      <c r="N61" s="80">
        <v>40</v>
      </c>
      <c r="O61" s="80">
        <v>6</v>
      </c>
    </row>
    <row r="62" spans="1:15" ht="16.5" customHeight="1" x14ac:dyDescent="0.25">
      <c r="A62" s="407"/>
      <c r="B62" s="414"/>
      <c r="C62" s="352"/>
      <c r="D62" s="352"/>
      <c r="E62" s="352"/>
      <c r="F62" s="352"/>
      <c r="G62" s="447"/>
      <c r="H62" s="355"/>
      <c r="I62" s="209" t="s">
        <v>19</v>
      </c>
      <c r="J62" s="209" t="s">
        <v>22</v>
      </c>
      <c r="K62" s="209">
        <v>7572</v>
      </c>
      <c r="L62" s="209">
        <v>7609</v>
      </c>
      <c r="M62" s="209">
        <v>1000</v>
      </c>
      <c r="N62" s="80">
        <v>40</v>
      </c>
      <c r="O62" s="80">
        <v>4</v>
      </c>
    </row>
    <row r="63" spans="1:15" ht="16.5" customHeight="1" x14ac:dyDescent="0.25">
      <c r="A63" s="407"/>
      <c r="B63" s="414"/>
      <c r="C63" s="352"/>
      <c r="D63" s="352"/>
      <c r="E63" s="352"/>
      <c r="F63" s="352"/>
      <c r="G63" s="447"/>
      <c r="H63" s="355"/>
      <c r="I63" s="209" t="s">
        <v>23</v>
      </c>
      <c r="J63" s="209" t="s">
        <v>24</v>
      </c>
      <c r="K63" s="209">
        <v>7608</v>
      </c>
      <c r="L63" s="209">
        <v>7659</v>
      </c>
      <c r="M63" s="209">
        <v>1500</v>
      </c>
      <c r="N63" s="80">
        <v>59</v>
      </c>
      <c r="O63" s="80">
        <v>5</v>
      </c>
    </row>
    <row r="64" spans="1:15" ht="16.5" customHeight="1" x14ac:dyDescent="0.25">
      <c r="A64" s="407"/>
      <c r="B64" s="414"/>
      <c r="C64" s="352"/>
      <c r="D64" s="352"/>
      <c r="E64" s="352"/>
      <c r="F64" s="352"/>
      <c r="G64" s="447"/>
      <c r="H64" s="355"/>
      <c r="I64" s="209" t="s">
        <v>19</v>
      </c>
      <c r="J64" s="209" t="s">
        <v>22</v>
      </c>
      <c r="K64" s="209">
        <v>7655</v>
      </c>
      <c r="L64" s="209">
        <v>7691</v>
      </c>
      <c r="M64" s="209">
        <v>1000</v>
      </c>
      <c r="N64" s="80">
        <v>40</v>
      </c>
      <c r="O64" s="80">
        <v>4</v>
      </c>
    </row>
    <row r="65" spans="1:15" ht="16.5" customHeight="1" x14ac:dyDescent="0.25">
      <c r="A65" s="407"/>
      <c r="B65" s="414"/>
      <c r="C65" s="352"/>
      <c r="D65" s="352"/>
      <c r="E65" s="352"/>
      <c r="F65" s="352"/>
      <c r="G65" s="447"/>
      <c r="H65" s="355"/>
      <c r="I65" s="209" t="s">
        <v>19</v>
      </c>
      <c r="J65" s="209" t="s">
        <v>22</v>
      </c>
      <c r="K65" s="209">
        <v>7688</v>
      </c>
      <c r="L65" s="209">
        <v>7789</v>
      </c>
      <c r="M65" s="209">
        <v>1000</v>
      </c>
      <c r="N65" s="80">
        <v>110</v>
      </c>
      <c r="O65" s="80">
        <v>4</v>
      </c>
    </row>
    <row r="66" spans="1:15" ht="16.5" customHeight="1" x14ac:dyDescent="0.25">
      <c r="A66" s="407"/>
      <c r="B66" s="414"/>
      <c r="C66" s="352"/>
      <c r="D66" s="352"/>
      <c r="E66" s="352"/>
      <c r="F66" s="352"/>
      <c r="G66" s="447"/>
      <c r="H66" s="355"/>
      <c r="I66" s="209" t="s">
        <v>19</v>
      </c>
      <c r="J66" s="209" t="s">
        <v>25</v>
      </c>
      <c r="K66" s="209">
        <v>7479</v>
      </c>
      <c r="L66" s="209">
        <v>7545</v>
      </c>
      <c r="M66" s="209">
        <v>500</v>
      </c>
      <c r="N66" s="80">
        <v>70</v>
      </c>
      <c r="O66" s="80">
        <v>3</v>
      </c>
    </row>
    <row r="67" spans="1:15" ht="16.5" customHeight="1" x14ac:dyDescent="0.25">
      <c r="A67" s="407"/>
      <c r="B67" s="414"/>
      <c r="C67" s="352"/>
      <c r="D67" s="352"/>
      <c r="E67" s="352"/>
      <c r="F67" s="352"/>
      <c r="G67" s="447"/>
      <c r="H67" s="355"/>
      <c r="I67" s="209" t="s">
        <v>19</v>
      </c>
      <c r="J67" s="209" t="s">
        <v>25</v>
      </c>
      <c r="K67" s="209">
        <v>7541</v>
      </c>
      <c r="L67" s="209">
        <v>7568</v>
      </c>
      <c r="M67" s="209">
        <v>500</v>
      </c>
      <c r="N67" s="80">
        <v>30</v>
      </c>
      <c r="O67" s="80">
        <v>3</v>
      </c>
    </row>
    <row r="68" spans="1:15" ht="16.5" customHeight="1" x14ac:dyDescent="0.25">
      <c r="A68" s="407"/>
      <c r="B68" s="414"/>
      <c r="C68" s="352"/>
      <c r="D68" s="352"/>
      <c r="E68" s="352"/>
      <c r="F68" s="352"/>
      <c r="G68" s="447"/>
      <c r="H68" s="355"/>
      <c r="I68" s="209" t="s">
        <v>19</v>
      </c>
      <c r="J68" s="209" t="s">
        <v>25</v>
      </c>
      <c r="K68" s="209">
        <v>7594</v>
      </c>
      <c r="L68" s="209">
        <v>7617</v>
      </c>
      <c r="M68" s="209">
        <v>500</v>
      </c>
      <c r="N68" s="80">
        <v>30</v>
      </c>
      <c r="O68" s="80">
        <v>3</v>
      </c>
    </row>
    <row r="69" spans="1:15" ht="16.5" customHeight="1" x14ac:dyDescent="0.25">
      <c r="A69" s="407"/>
      <c r="B69" s="414"/>
      <c r="C69" s="352"/>
      <c r="D69" s="352"/>
      <c r="E69" s="352"/>
      <c r="F69" s="352"/>
      <c r="G69" s="447"/>
      <c r="H69" s="355"/>
      <c r="I69" s="209" t="s">
        <v>19</v>
      </c>
      <c r="J69" s="209" t="s">
        <v>25</v>
      </c>
      <c r="K69" s="209">
        <v>7615</v>
      </c>
      <c r="L69" s="209">
        <v>7636</v>
      </c>
      <c r="M69" s="209">
        <v>500</v>
      </c>
      <c r="N69" s="80">
        <v>30</v>
      </c>
      <c r="O69" s="80">
        <v>3</v>
      </c>
    </row>
    <row r="70" spans="1:15" ht="16.5" customHeight="1" x14ac:dyDescent="0.25">
      <c r="A70" s="407"/>
      <c r="B70" s="414"/>
      <c r="C70" s="352"/>
      <c r="D70" s="352"/>
      <c r="E70" s="352"/>
      <c r="F70" s="352"/>
      <c r="G70" s="447"/>
      <c r="H70" s="355"/>
      <c r="I70" s="209" t="s">
        <v>19</v>
      </c>
      <c r="J70" s="209" t="s">
        <v>25</v>
      </c>
      <c r="K70" s="209">
        <v>7635</v>
      </c>
      <c r="L70" s="209">
        <v>7656</v>
      </c>
      <c r="M70" s="209">
        <v>500</v>
      </c>
      <c r="N70" s="80">
        <v>30</v>
      </c>
      <c r="O70" s="80">
        <v>3</v>
      </c>
    </row>
    <row r="71" spans="1:15" ht="16.5" customHeight="1" thickBot="1" x14ac:dyDescent="0.3">
      <c r="A71" s="408"/>
      <c r="B71" s="415"/>
      <c r="C71" s="353"/>
      <c r="D71" s="353"/>
      <c r="E71" s="353"/>
      <c r="F71" s="353"/>
      <c r="G71" s="448"/>
      <c r="H71" s="356"/>
      <c r="I71" s="210" t="s">
        <v>26</v>
      </c>
      <c r="J71" s="210" t="s">
        <v>27</v>
      </c>
      <c r="K71" s="210">
        <v>7450</v>
      </c>
      <c r="L71" s="210">
        <v>7473</v>
      </c>
      <c r="M71" s="210">
        <v>2000</v>
      </c>
      <c r="N71" s="81">
        <v>30</v>
      </c>
      <c r="O71" s="81">
        <v>6</v>
      </c>
    </row>
    <row r="72" spans="1:15" ht="16.5" customHeight="1" thickTop="1" x14ac:dyDescent="0.25">
      <c r="A72" s="412">
        <v>9</v>
      </c>
      <c r="B72" s="413" t="s">
        <v>34</v>
      </c>
      <c r="C72" s="402" t="s">
        <v>15</v>
      </c>
      <c r="D72" s="402">
        <v>1037</v>
      </c>
      <c r="E72" s="402" t="s">
        <v>16</v>
      </c>
      <c r="F72" s="402" t="s">
        <v>35</v>
      </c>
      <c r="G72" s="402" t="s">
        <v>36</v>
      </c>
      <c r="H72" s="446">
        <v>2020</v>
      </c>
      <c r="I72" s="219" t="s">
        <v>26</v>
      </c>
      <c r="J72" s="82" t="s">
        <v>37</v>
      </c>
      <c r="K72" s="233">
        <v>3630</v>
      </c>
      <c r="L72" s="82"/>
      <c r="M72" s="83">
        <v>1000</v>
      </c>
      <c r="N72" s="84">
        <v>9</v>
      </c>
      <c r="O72" s="84">
        <v>3</v>
      </c>
    </row>
    <row r="73" spans="1:15" ht="16.5" customHeight="1" x14ac:dyDescent="0.25">
      <c r="A73" s="407"/>
      <c r="B73" s="414"/>
      <c r="C73" s="352"/>
      <c r="D73" s="352"/>
      <c r="E73" s="352"/>
      <c r="F73" s="352"/>
      <c r="G73" s="352"/>
      <c r="H73" s="383"/>
      <c r="I73" s="209" t="s">
        <v>26</v>
      </c>
      <c r="J73" s="85" t="s">
        <v>39</v>
      </c>
      <c r="K73" s="234">
        <v>3882</v>
      </c>
      <c r="L73" s="234">
        <v>3986</v>
      </c>
      <c r="M73" s="85">
        <v>100</v>
      </c>
      <c r="N73" s="86">
        <v>106</v>
      </c>
      <c r="O73" s="86">
        <v>2</v>
      </c>
    </row>
    <row r="74" spans="1:15" ht="16.5" customHeight="1" x14ac:dyDescent="0.25">
      <c r="A74" s="407"/>
      <c r="B74" s="414"/>
      <c r="C74" s="352"/>
      <c r="D74" s="352"/>
      <c r="E74" s="352"/>
      <c r="F74" s="352"/>
      <c r="G74" s="352"/>
      <c r="H74" s="383"/>
      <c r="I74" s="209" t="s">
        <v>26</v>
      </c>
      <c r="J74" s="85" t="s">
        <v>33</v>
      </c>
      <c r="K74" s="234">
        <v>3976</v>
      </c>
      <c r="L74" s="234">
        <v>4141</v>
      </c>
      <c r="M74" s="85">
        <v>1000</v>
      </c>
      <c r="N74" s="86">
        <v>162</v>
      </c>
      <c r="O74" s="86">
        <v>4</v>
      </c>
    </row>
    <row r="75" spans="1:15" ht="16.5" customHeight="1" x14ac:dyDescent="0.25">
      <c r="A75" s="407"/>
      <c r="B75" s="414"/>
      <c r="C75" s="352"/>
      <c r="D75" s="352"/>
      <c r="E75" s="352"/>
      <c r="F75" s="352"/>
      <c r="G75" s="352"/>
      <c r="H75" s="383"/>
      <c r="I75" s="209" t="s">
        <v>26</v>
      </c>
      <c r="J75" s="85" t="s">
        <v>44</v>
      </c>
      <c r="K75" s="234">
        <v>4199</v>
      </c>
      <c r="L75" s="234">
        <v>4229</v>
      </c>
      <c r="M75" s="85">
        <v>500</v>
      </c>
      <c r="N75" s="86">
        <v>30</v>
      </c>
      <c r="O75" s="86">
        <v>3</v>
      </c>
    </row>
    <row r="76" spans="1:15" ht="16.5" customHeight="1" x14ac:dyDescent="0.25">
      <c r="A76" s="407"/>
      <c r="B76" s="414"/>
      <c r="C76" s="352"/>
      <c r="D76" s="352"/>
      <c r="E76" s="352"/>
      <c r="F76" s="352"/>
      <c r="G76" s="352"/>
      <c r="H76" s="383"/>
      <c r="I76" s="209" t="s">
        <v>26</v>
      </c>
      <c r="J76" s="85" t="s">
        <v>47</v>
      </c>
      <c r="K76" s="234">
        <v>4054</v>
      </c>
      <c r="L76" s="234">
        <v>4098</v>
      </c>
      <c r="M76" s="85">
        <v>2000</v>
      </c>
      <c r="N76" s="86">
        <v>50</v>
      </c>
      <c r="O76" s="86">
        <v>5</v>
      </c>
    </row>
    <row r="77" spans="1:15" ht="16.5" customHeight="1" x14ac:dyDescent="0.25">
      <c r="A77" s="407"/>
      <c r="B77" s="414"/>
      <c r="C77" s="352"/>
      <c r="D77" s="352"/>
      <c r="E77" s="352"/>
      <c r="F77" s="352"/>
      <c r="G77" s="352"/>
      <c r="H77" s="383"/>
      <c r="I77" s="209" t="s">
        <v>26</v>
      </c>
      <c r="J77" s="85" t="s">
        <v>47</v>
      </c>
      <c r="K77" s="234">
        <v>4135</v>
      </c>
      <c r="L77" s="234">
        <v>4233</v>
      </c>
      <c r="M77" s="87">
        <v>2000</v>
      </c>
      <c r="N77" s="86">
        <v>98</v>
      </c>
      <c r="O77" s="86">
        <v>5</v>
      </c>
    </row>
    <row r="78" spans="1:15" ht="16.5" customHeight="1" x14ac:dyDescent="0.25">
      <c r="A78" s="407"/>
      <c r="B78" s="414"/>
      <c r="C78" s="352"/>
      <c r="D78" s="352"/>
      <c r="E78" s="352"/>
      <c r="F78" s="352"/>
      <c r="G78" s="352"/>
      <c r="H78" s="383"/>
      <c r="I78" s="209" t="s">
        <v>26</v>
      </c>
      <c r="J78" s="85" t="s">
        <v>44</v>
      </c>
      <c r="K78" s="234">
        <v>4199</v>
      </c>
      <c r="L78" s="234">
        <v>4229</v>
      </c>
      <c r="M78" s="87">
        <v>500</v>
      </c>
      <c r="N78" s="86">
        <v>30</v>
      </c>
      <c r="O78" s="86">
        <v>3</v>
      </c>
    </row>
    <row r="79" spans="1:15" ht="16.5" customHeight="1" x14ac:dyDescent="0.25">
      <c r="A79" s="407"/>
      <c r="B79" s="414"/>
      <c r="C79" s="352"/>
      <c r="D79" s="352"/>
      <c r="E79" s="352"/>
      <c r="F79" s="352"/>
      <c r="G79" s="352"/>
      <c r="H79" s="383"/>
      <c r="I79" s="209" t="s">
        <v>26</v>
      </c>
      <c r="J79" s="87" t="s">
        <v>47</v>
      </c>
      <c r="K79" s="234">
        <v>4233</v>
      </c>
      <c r="L79" s="234">
        <v>4281</v>
      </c>
      <c r="M79" s="87">
        <v>2000</v>
      </c>
      <c r="N79" s="86">
        <v>50</v>
      </c>
      <c r="O79" s="86">
        <v>5</v>
      </c>
    </row>
    <row r="80" spans="1:15" ht="16.5" customHeight="1" x14ac:dyDescent="0.25">
      <c r="A80" s="407"/>
      <c r="B80" s="414"/>
      <c r="C80" s="352"/>
      <c r="D80" s="352"/>
      <c r="E80" s="352"/>
      <c r="F80" s="352"/>
      <c r="G80" s="352"/>
      <c r="H80" s="383"/>
      <c r="I80" s="209" t="s">
        <v>26</v>
      </c>
      <c r="J80" s="85" t="s">
        <v>53</v>
      </c>
      <c r="K80" s="234">
        <v>4392</v>
      </c>
      <c r="L80" s="234">
        <v>4472</v>
      </c>
      <c r="M80" s="85">
        <v>1000</v>
      </c>
      <c r="N80" s="86">
        <v>72</v>
      </c>
      <c r="O80" s="86">
        <v>4</v>
      </c>
    </row>
    <row r="81" spans="1:15" ht="16.5" customHeight="1" x14ac:dyDescent="0.25">
      <c r="A81" s="407"/>
      <c r="B81" s="414"/>
      <c r="C81" s="352"/>
      <c r="D81" s="352"/>
      <c r="E81" s="352"/>
      <c r="F81" s="352"/>
      <c r="G81" s="352"/>
      <c r="H81" s="383"/>
      <c r="I81" s="209" t="s">
        <v>26</v>
      </c>
      <c r="J81" s="85" t="s">
        <v>53</v>
      </c>
      <c r="K81" s="234">
        <v>4470</v>
      </c>
      <c r="L81" s="234">
        <v>4526</v>
      </c>
      <c r="M81" s="85">
        <v>1000</v>
      </c>
      <c r="N81" s="86">
        <v>64</v>
      </c>
      <c r="O81" s="86">
        <v>5</v>
      </c>
    </row>
    <row r="82" spans="1:15" ht="16.5" customHeight="1" x14ac:dyDescent="0.25">
      <c r="A82" s="407"/>
      <c r="B82" s="414"/>
      <c r="C82" s="352"/>
      <c r="D82" s="352"/>
      <c r="E82" s="352"/>
      <c r="F82" s="352"/>
      <c r="G82" s="352"/>
      <c r="H82" s="383"/>
      <c r="I82" s="209" t="s">
        <v>26</v>
      </c>
      <c r="J82" s="85" t="s">
        <v>58</v>
      </c>
      <c r="K82" s="234">
        <v>4524</v>
      </c>
      <c r="L82" s="234">
        <v>4654</v>
      </c>
      <c r="M82" s="234">
        <v>2000</v>
      </c>
      <c r="N82" s="86">
        <v>120</v>
      </c>
      <c r="O82" s="86">
        <v>5</v>
      </c>
    </row>
    <row r="83" spans="1:15" ht="16.5" customHeight="1" x14ac:dyDescent="0.25">
      <c r="A83" s="407"/>
      <c r="B83" s="414"/>
      <c r="C83" s="352"/>
      <c r="D83" s="352"/>
      <c r="E83" s="352"/>
      <c r="F83" s="352"/>
      <c r="G83" s="352"/>
      <c r="H83" s="383"/>
      <c r="I83" s="209" t="s">
        <v>26</v>
      </c>
      <c r="J83" s="85" t="s">
        <v>58</v>
      </c>
      <c r="K83" s="234">
        <v>4650</v>
      </c>
      <c r="L83" s="234">
        <v>4887</v>
      </c>
      <c r="M83" s="85">
        <v>2000</v>
      </c>
      <c r="N83" s="86">
        <v>228</v>
      </c>
      <c r="O83" s="86">
        <v>5</v>
      </c>
    </row>
    <row r="84" spans="1:15" ht="16.5" customHeight="1" x14ac:dyDescent="0.25">
      <c r="A84" s="407"/>
      <c r="B84" s="414"/>
      <c r="C84" s="352"/>
      <c r="D84" s="352"/>
      <c r="E84" s="352"/>
      <c r="F84" s="352"/>
      <c r="G84" s="352"/>
      <c r="H84" s="383"/>
      <c r="I84" s="209" t="s">
        <v>26</v>
      </c>
      <c r="J84" s="85" t="s">
        <v>39</v>
      </c>
      <c r="K84" s="234">
        <v>4934</v>
      </c>
      <c r="L84" s="234">
        <v>4969</v>
      </c>
      <c r="M84" s="234">
        <v>100</v>
      </c>
      <c r="N84" s="86">
        <v>34</v>
      </c>
      <c r="O84" s="86">
        <v>2</v>
      </c>
    </row>
    <row r="85" spans="1:15" ht="16.5" customHeight="1" x14ac:dyDescent="0.25">
      <c r="A85" s="407"/>
      <c r="B85" s="414"/>
      <c r="C85" s="352"/>
      <c r="D85" s="352"/>
      <c r="E85" s="352"/>
      <c r="F85" s="352"/>
      <c r="G85" s="352"/>
      <c r="H85" s="383"/>
      <c r="I85" s="209" t="s">
        <v>26</v>
      </c>
      <c r="J85" s="85" t="s">
        <v>39</v>
      </c>
      <c r="K85" s="234">
        <v>4997</v>
      </c>
      <c r="L85" s="234">
        <v>5014</v>
      </c>
      <c r="M85" s="85">
        <v>100</v>
      </c>
      <c r="N85" s="86">
        <v>18</v>
      </c>
      <c r="O85" s="86">
        <v>2</v>
      </c>
    </row>
    <row r="86" spans="1:15" ht="16.5" customHeight="1" x14ac:dyDescent="0.25">
      <c r="A86" s="407"/>
      <c r="B86" s="414"/>
      <c r="C86" s="352"/>
      <c r="D86" s="352"/>
      <c r="E86" s="352"/>
      <c r="F86" s="352"/>
      <c r="G86" s="352"/>
      <c r="H86" s="383"/>
      <c r="I86" s="85" t="s">
        <v>69</v>
      </c>
      <c r="J86" s="85" t="s">
        <v>70</v>
      </c>
      <c r="K86" s="234">
        <v>5178</v>
      </c>
      <c r="L86" s="234">
        <v>5237</v>
      </c>
      <c r="M86" s="85">
        <v>100</v>
      </c>
      <c r="N86" s="86">
        <v>60</v>
      </c>
      <c r="O86" s="86">
        <v>2</v>
      </c>
    </row>
    <row r="87" spans="1:15" ht="16.5" customHeight="1" x14ac:dyDescent="0.25">
      <c r="A87" s="407"/>
      <c r="B87" s="414"/>
      <c r="C87" s="352"/>
      <c r="D87" s="352"/>
      <c r="E87" s="352"/>
      <c r="F87" s="352"/>
      <c r="G87" s="352"/>
      <c r="H87" s="383"/>
      <c r="I87" s="85" t="s">
        <v>69</v>
      </c>
      <c r="J87" s="85" t="s">
        <v>73</v>
      </c>
      <c r="K87" s="234">
        <v>5418</v>
      </c>
      <c r="L87" s="234">
        <v>5463</v>
      </c>
      <c r="M87" s="85">
        <v>3000</v>
      </c>
      <c r="N87" s="86">
        <v>50</v>
      </c>
      <c r="O87" s="86">
        <v>5</v>
      </c>
    </row>
    <row r="88" spans="1:15" ht="16.5" customHeight="1" x14ac:dyDescent="0.25">
      <c r="A88" s="407"/>
      <c r="B88" s="414"/>
      <c r="C88" s="352"/>
      <c r="D88" s="352"/>
      <c r="E88" s="352"/>
      <c r="F88" s="352"/>
      <c r="G88" s="352"/>
      <c r="H88" s="383"/>
      <c r="I88" s="85" t="s">
        <v>69</v>
      </c>
      <c r="J88" s="85" t="s">
        <v>76</v>
      </c>
      <c r="K88" s="234">
        <v>5461</v>
      </c>
      <c r="L88" s="234">
        <v>5483</v>
      </c>
      <c r="M88" s="234">
        <v>750</v>
      </c>
      <c r="N88" s="86">
        <v>24</v>
      </c>
      <c r="O88" s="86">
        <v>3</v>
      </c>
    </row>
    <row r="89" spans="1:15" ht="16.5" customHeight="1" x14ac:dyDescent="0.25">
      <c r="A89" s="407"/>
      <c r="B89" s="414"/>
      <c r="C89" s="352"/>
      <c r="D89" s="352"/>
      <c r="E89" s="352"/>
      <c r="F89" s="352"/>
      <c r="G89" s="352"/>
      <c r="H89" s="383"/>
      <c r="I89" s="85" t="s">
        <v>69</v>
      </c>
      <c r="J89" s="85" t="s">
        <v>73</v>
      </c>
      <c r="K89" s="234">
        <v>5483</v>
      </c>
      <c r="L89" s="234">
        <v>5496</v>
      </c>
      <c r="M89" s="85">
        <v>3000</v>
      </c>
      <c r="N89" s="86">
        <v>20</v>
      </c>
      <c r="O89" s="86">
        <v>5</v>
      </c>
    </row>
    <row r="90" spans="1:15" ht="16.5" customHeight="1" x14ac:dyDescent="0.25">
      <c r="A90" s="407"/>
      <c r="B90" s="414"/>
      <c r="C90" s="352"/>
      <c r="D90" s="352"/>
      <c r="E90" s="352"/>
      <c r="F90" s="352"/>
      <c r="G90" s="352"/>
      <c r="H90" s="383"/>
      <c r="I90" s="85" t="s">
        <v>69</v>
      </c>
      <c r="J90" s="85" t="s">
        <v>24</v>
      </c>
      <c r="K90" s="234">
        <v>5491</v>
      </c>
      <c r="L90" s="234">
        <v>5654</v>
      </c>
      <c r="M90" s="234">
        <v>1500</v>
      </c>
      <c r="N90" s="86">
        <v>163</v>
      </c>
      <c r="O90" s="86">
        <v>5</v>
      </c>
    </row>
    <row r="91" spans="1:15" ht="16.5" customHeight="1" x14ac:dyDescent="0.25">
      <c r="A91" s="407"/>
      <c r="B91" s="414"/>
      <c r="C91" s="352"/>
      <c r="D91" s="352"/>
      <c r="E91" s="352"/>
      <c r="F91" s="352"/>
      <c r="G91" s="352"/>
      <c r="H91" s="383"/>
      <c r="I91" s="85" t="s">
        <v>69</v>
      </c>
      <c r="J91" s="85" t="s">
        <v>73</v>
      </c>
      <c r="K91" s="234">
        <v>5525</v>
      </c>
      <c r="L91" s="234">
        <v>5589</v>
      </c>
      <c r="M91" s="234">
        <v>3000</v>
      </c>
      <c r="N91" s="86">
        <v>52</v>
      </c>
      <c r="O91" s="86">
        <v>5</v>
      </c>
    </row>
    <row r="92" spans="1:15" ht="16.5" customHeight="1" x14ac:dyDescent="0.25">
      <c r="A92" s="407"/>
      <c r="B92" s="414"/>
      <c r="C92" s="352"/>
      <c r="D92" s="352"/>
      <c r="E92" s="352"/>
      <c r="F92" s="352"/>
      <c r="G92" s="352"/>
      <c r="H92" s="383"/>
      <c r="I92" s="85" t="s">
        <v>69</v>
      </c>
      <c r="J92" s="85" t="s">
        <v>76</v>
      </c>
      <c r="K92" s="234">
        <v>5704</v>
      </c>
      <c r="L92" s="234">
        <v>5783</v>
      </c>
      <c r="M92" s="234">
        <v>750</v>
      </c>
      <c r="N92" s="86">
        <v>80</v>
      </c>
      <c r="O92" s="86">
        <v>3</v>
      </c>
    </row>
    <row r="93" spans="1:15" ht="16.5" customHeight="1" x14ac:dyDescent="0.25">
      <c r="A93" s="407"/>
      <c r="B93" s="414"/>
      <c r="C93" s="352"/>
      <c r="D93" s="352"/>
      <c r="E93" s="352"/>
      <c r="F93" s="352"/>
      <c r="G93" s="352"/>
      <c r="H93" s="383"/>
      <c r="I93" s="85" t="s">
        <v>69</v>
      </c>
      <c r="J93" s="85" t="s">
        <v>24</v>
      </c>
      <c r="K93" s="234">
        <v>5780</v>
      </c>
      <c r="L93" s="234">
        <v>5812</v>
      </c>
      <c r="M93" s="85">
        <v>1500</v>
      </c>
      <c r="N93" s="86">
        <v>32</v>
      </c>
      <c r="O93" s="86">
        <v>4</v>
      </c>
    </row>
    <row r="94" spans="1:15" ht="16.5" customHeight="1" x14ac:dyDescent="0.25">
      <c r="A94" s="407"/>
      <c r="B94" s="414"/>
      <c r="C94" s="352"/>
      <c r="D94" s="352"/>
      <c r="E94" s="352"/>
      <c r="F94" s="352"/>
      <c r="G94" s="352"/>
      <c r="H94" s="383"/>
      <c r="I94" s="85" t="s">
        <v>69</v>
      </c>
      <c r="J94" s="85" t="s">
        <v>91</v>
      </c>
      <c r="K94" s="234">
        <v>5797</v>
      </c>
      <c r="L94" s="234">
        <v>5876</v>
      </c>
      <c r="M94" s="85">
        <v>1000</v>
      </c>
      <c r="N94" s="86">
        <v>82</v>
      </c>
      <c r="O94" s="86">
        <v>4</v>
      </c>
    </row>
    <row r="95" spans="1:15" ht="16.5" customHeight="1" x14ac:dyDescent="0.25">
      <c r="A95" s="407"/>
      <c r="B95" s="414"/>
      <c r="C95" s="352"/>
      <c r="D95" s="352"/>
      <c r="E95" s="352"/>
      <c r="F95" s="352"/>
      <c r="G95" s="352"/>
      <c r="H95" s="383"/>
      <c r="I95" s="85" t="s">
        <v>69</v>
      </c>
      <c r="J95" s="85" t="s">
        <v>91</v>
      </c>
      <c r="K95" s="234">
        <v>5807</v>
      </c>
      <c r="L95" s="234">
        <v>5919</v>
      </c>
      <c r="M95" s="85">
        <v>1000</v>
      </c>
      <c r="N95" s="86">
        <v>124</v>
      </c>
      <c r="O95" s="86">
        <v>4</v>
      </c>
    </row>
    <row r="96" spans="1:15" ht="16.5" customHeight="1" x14ac:dyDescent="0.25">
      <c r="A96" s="407"/>
      <c r="B96" s="414"/>
      <c r="C96" s="352"/>
      <c r="D96" s="352"/>
      <c r="E96" s="352"/>
      <c r="F96" s="352"/>
      <c r="G96" s="352"/>
      <c r="H96" s="383"/>
      <c r="I96" s="85" t="s">
        <v>98</v>
      </c>
      <c r="J96" s="88" t="s">
        <v>411</v>
      </c>
      <c r="K96" s="85"/>
      <c r="L96" s="85"/>
      <c r="M96" s="85"/>
      <c r="N96" s="86">
        <v>35</v>
      </c>
      <c r="O96" s="86">
        <v>1.1000000000000001</v>
      </c>
    </row>
    <row r="97" spans="1:16" ht="16.5" customHeight="1" x14ac:dyDescent="0.25">
      <c r="A97" s="407"/>
      <c r="B97" s="414"/>
      <c r="C97" s="352"/>
      <c r="D97" s="352"/>
      <c r="E97" s="352"/>
      <c r="F97" s="352"/>
      <c r="G97" s="352"/>
      <c r="H97" s="383"/>
      <c r="I97" s="85" t="s">
        <v>69</v>
      </c>
      <c r="J97" s="85" t="s">
        <v>73</v>
      </c>
      <c r="K97" s="234">
        <v>5871</v>
      </c>
      <c r="L97" s="234">
        <v>5907</v>
      </c>
      <c r="M97" s="85">
        <v>3000</v>
      </c>
      <c r="N97" s="86">
        <v>52</v>
      </c>
      <c r="O97" s="86">
        <v>6</v>
      </c>
    </row>
    <row r="98" spans="1:16" ht="16.5" customHeight="1" x14ac:dyDescent="0.25">
      <c r="A98" s="407"/>
      <c r="B98" s="414"/>
      <c r="C98" s="352"/>
      <c r="D98" s="352"/>
      <c r="E98" s="352"/>
      <c r="F98" s="352"/>
      <c r="G98" s="352"/>
      <c r="H98" s="383"/>
      <c r="I98" s="85" t="s">
        <v>69</v>
      </c>
      <c r="J98" s="85" t="s">
        <v>98</v>
      </c>
      <c r="K98" s="234">
        <v>6191</v>
      </c>
      <c r="L98" s="234">
        <v>6257</v>
      </c>
      <c r="M98" s="85" t="s">
        <v>101</v>
      </c>
      <c r="N98" s="86">
        <v>62</v>
      </c>
      <c r="O98" s="86">
        <v>2</v>
      </c>
    </row>
    <row r="99" spans="1:16" ht="16.5" customHeight="1" x14ac:dyDescent="0.25">
      <c r="A99" s="407"/>
      <c r="B99" s="414"/>
      <c r="C99" s="352"/>
      <c r="D99" s="352"/>
      <c r="E99" s="352"/>
      <c r="F99" s="352"/>
      <c r="G99" s="352"/>
      <c r="H99" s="383"/>
      <c r="I99" s="85" t="s">
        <v>69</v>
      </c>
      <c r="J99" s="85" t="s">
        <v>76</v>
      </c>
      <c r="K99" s="234">
        <v>6251</v>
      </c>
      <c r="L99" s="234">
        <v>6032</v>
      </c>
      <c r="M99" s="85">
        <v>750</v>
      </c>
      <c r="N99" s="86">
        <v>46</v>
      </c>
      <c r="O99" s="86">
        <v>3</v>
      </c>
    </row>
    <row r="100" spans="1:16" ht="16.5" customHeight="1" thickBot="1" x14ac:dyDescent="0.3">
      <c r="A100" s="408"/>
      <c r="B100" s="415"/>
      <c r="C100" s="353"/>
      <c r="D100" s="353"/>
      <c r="E100" s="353"/>
      <c r="F100" s="353"/>
      <c r="G100" s="353"/>
      <c r="H100" s="384"/>
      <c r="I100" s="89" t="s">
        <v>69</v>
      </c>
      <c r="J100" s="89" t="s">
        <v>91</v>
      </c>
      <c r="K100" s="232">
        <v>6983</v>
      </c>
      <c r="L100" s="232">
        <v>7036</v>
      </c>
      <c r="M100" s="232">
        <v>1000</v>
      </c>
      <c r="N100" s="90">
        <v>52</v>
      </c>
      <c r="O100" s="232">
        <v>3</v>
      </c>
    </row>
    <row r="101" spans="1:16" ht="14.25" thickTop="1" thickBot="1" x14ac:dyDescent="0.3">
      <c r="A101" s="147"/>
      <c r="B101" s="5"/>
      <c r="C101" s="5"/>
      <c r="D101" s="126"/>
      <c r="E101" s="126"/>
      <c r="F101" s="5"/>
      <c r="G101" s="5"/>
      <c r="H101" s="5"/>
      <c r="I101" s="5"/>
      <c r="J101" s="5"/>
      <c r="K101" s="5"/>
      <c r="L101" s="5"/>
      <c r="M101" s="127" t="s">
        <v>399</v>
      </c>
      <c r="N101" s="128">
        <f>SUM(N3:N100)</f>
        <v>7464</v>
      </c>
      <c r="O101" s="143" t="s">
        <v>406</v>
      </c>
      <c r="P101" s="143">
        <v>98</v>
      </c>
    </row>
    <row r="102" spans="1:16" ht="13.5" thickTop="1" x14ac:dyDescent="0.25"/>
    <row r="105" spans="1:16" x14ac:dyDescent="0.25">
      <c r="F105" s="1" t="s">
        <v>395</v>
      </c>
    </row>
  </sheetData>
  <mergeCells count="79">
    <mergeCell ref="A1:O1"/>
    <mergeCell ref="A59:A71"/>
    <mergeCell ref="B59:B71"/>
    <mergeCell ref="C59:C71"/>
    <mergeCell ref="D59:D71"/>
    <mergeCell ref="E59:E71"/>
    <mergeCell ref="F59:F71"/>
    <mergeCell ref="G59:G71"/>
    <mergeCell ref="H59:H71"/>
    <mergeCell ref="A11:A16"/>
    <mergeCell ref="F3:F10"/>
    <mergeCell ref="H3:H10"/>
    <mergeCell ref="G72:G100"/>
    <mergeCell ref="H72:H100"/>
    <mergeCell ref="A72:A100"/>
    <mergeCell ref="B72:B100"/>
    <mergeCell ref="C72:C100"/>
    <mergeCell ref="D72:D100"/>
    <mergeCell ref="E72:E100"/>
    <mergeCell ref="F72:F100"/>
    <mergeCell ref="A3:A10"/>
    <mergeCell ref="B3:B10"/>
    <mergeCell ref="C3:C10"/>
    <mergeCell ref="D3:D10"/>
    <mergeCell ref="E3:E10"/>
    <mergeCell ref="H11:H16"/>
    <mergeCell ref="G13:G14"/>
    <mergeCell ref="G15:G16"/>
    <mergeCell ref="A17:A41"/>
    <mergeCell ref="B17:B41"/>
    <mergeCell ref="C17:C41"/>
    <mergeCell ref="D17:D41"/>
    <mergeCell ref="E17:E41"/>
    <mergeCell ref="F17:F41"/>
    <mergeCell ref="G17:G41"/>
    <mergeCell ref="B11:B16"/>
    <mergeCell ref="C11:C16"/>
    <mergeCell ref="D11:D16"/>
    <mergeCell ref="E11:E16"/>
    <mergeCell ref="F11:F16"/>
    <mergeCell ref="G11:G12"/>
    <mergeCell ref="H17:H41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A46:A52"/>
    <mergeCell ref="B46:B52"/>
    <mergeCell ref="C46:C52"/>
    <mergeCell ref="D46:D52"/>
    <mergeCell ref="E46:E52"/>
    <mergeCell ref="F46:F52"/>
    <mergeCell ref="G46:G52"/>
    <mergeCell ref="H46:H52"/>
    <mergeCell ref="I46:I50"/>
    <mergeCell ref="I51:I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G56:G58"/>
    <mergeCell ref="H56:H58"/>
    <mergeCell ref="I56:I58"/>
    <mergeCell ref="A56:A58"/>
    <mergeCell ref="B56:B58"/>
    <mergeCell ref="C56:C58"/>
    <mergeCell ref="D56:D58"/>
    <mergeCell ref="E56:E58"/>
    <mergeCell ref="F56:F58"/>
  </mergeCells>
  <pageMargins left="0.7" right="0.7" top="0.75" bottom="0.75" header="0.3" footer="0.3"/>
  <pageSetup paperSize="9" scale="67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99"/>
  <sheetViews>
    <sheetView topLeftCell="A154" workbookViewId="0">
      <selection activeCell="S205" sqref="S205"/>
    </sheetView>
  </sheetViews>
  <sheetFormatPr defaultColWidth="8.7109375" defaultRowHeight="12.75" x14ac:dyDescent="0.25"/>
  <cols>
    <col min="1" max="1" width="3.7109375" style="151" customWidth="1"/>
    <col min="2" max="2" width="14.7109375" style="1" hidden="1" customWidth="1"/>
    <col min="3" max="3" width="8.42578125" style="1" customWidth="1"/>
    <col min="4" max="4" width="9" style="1" customWidth="1"/>
    <col min="5" max="5" width="24.5703125" style="1" customWidth="1"/>
    <col min="6" max="6" width="34.140625" style="1" hidden="1" customWidth="1"/>
    <col min="7" max="7" width="17.42578125" style="1" customWidth="1"/>
    <col min="8" max="8" width="9.28515625" style="8" customWidth="1"/>
    <col min="9" max="10" width="18.7109375" style="1" customWidth="1"/>
    <col min="11" max="11" width="10.5703125" style="1" customWidth="1"/>
    <col min="12" max="12" width="10.28515625" style="1" customWidth="1"/>
    <col min="13" max="13" width="12.85546875" style="1" customWidth="1"/>
    <col min="14" max="14" width="12.85546875" style="9" customWidth="1"/>
    <col min="15" max="15" width="12.42578125" style="9" customWidth="1"/>
    <col min="16" max="16384" width="8.7109375" style="1"/>
  </cols>
  <sheetData>
    <row r="1" spans="1:15" ht="26.25" customHeight="1" x14ac:dyDescent="0.25">
      <c r="A1" s="374" t="s">
        <v>413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6"/>
    </row>
    <row r="2" spans="1:15" ht="26.25" thickBot="1" x14ac:dyDescent="0.3">
      <c r="A2" s="150"/>
      <c r="B2" s="152" t="s">
        <v>0</v>
      </c>
      <c r="C2" s="153" t="s">
        <v>1</v>
      </c>
      <c r="D2" s="153" t="s">
        <v>2</v>
      </c>
      <c r="E2" s="153" t="s">
        <v>3</v>
      </c>
      <c r="F2" s="153" t="s">
        <v>4</v>
      </c>
      <c r="G2" s="153" t="s">
        <v>5</v>
      </c>
      <c r="H2" s="152" t="s">
        <v>6</v>
      </c>
      <c r="I2" s="154" t="s">
        <v>7</v>
      </c>
      <c r="J2" s="154" t="s">
        <v>8</v>
      </c>
      <c r="K2" s="154" t="s">
        <v>9</v>
      </c>
      <c r="L2" s="154" t="s">
        <v>10</v>
      </c>
      <c r="M2" s="154" t="s">
        <v>11</v>
      </c>
      <c r="N2" s="156" t="s">
        <v>12</v>
      </c>
      <c r="O2" s="156" t="s">
        <v>13</v>
      </c>
    </row>
    <row r="3" spans="1:15" ht="16.5" customHeight="1" thickTop="1" x14ac:dyDescent="0.25">
      <c r="A3" s="422">
        <v>1</v>
      </c>
      <c r="B3" s="346" t="s">
        <v>14</v>
      </c>
      <c r="C3" s="349" t="s">
        <v>15</v>
      </c>
      <c r="D3" s="349">
        <v>1037</v>
      </c>
      <c r="E3" s="349" t="s">
        <v>16</v>
      </c>
      <c r="F3" s="349" t="s">
        <v>17</v>
      </c>
      <c r="G3" s="349" t="s">
        <v>18</v>
      </c>
      <c r="H3" s="449">
        <v>2017</v>
      </c>
      <c r="I3" s="43" t="s">
        <v>19</v>
      </c>
      <c r="J3" s="43" t="s">
        <v>20</v>
      </c>
      <c r="K3" s="43">
        <v>7414</v>
      </c>
      <c r="L3" s="43">
        <v>7451</v>
      </c>
      <c r="M3" s="43">
        <v>500</v>
      </c>
      <c r="N3" s="79">
        <v>40</v>
      </c>
      <c r="O3" s="79">
        <v>3</v>
      </c>
    </row>
    <row r="4" spans="1:15" ht="16.5" customHeight="1" x14ac:dyDescent="0.25">
      <c r="A4" s="407"/>
      <c r="B4" s="414"/>
      <c r="C4" s="352"/>
      <c r="D4" s="352"/>
      <c r="E4" s="352"/>
      <c r="F4" s="352"/>
      <c r="G4" s="447"/>
      <c r="H4" s="355"/>
      <c r="I4" s="38" t="s">
        <v>19</v>
      </c>
      <c r="J4" s="38" t="s">
        <v>21</v>
      </c>
      <c r="K4" s="38">
        <v>7452</v>
      </c>
      <c r="L4" s="38">
        <v>7545</v>
      </c>
      <c r="M4" s="38">
        <v>3000</v>
      </c>
      <c r="N4" s="80">
        <v>96</v>
      </c>
      <c r="O4" s="80">
        <v>6</v>
      </c>
    </row>
    <row r="5" spans="1:15" ht="16.5" customHeight="1" x14ac:dyDescent="0.25">
      <c r="A5" s="407"/>
      <c r="B5" s="414"/>
      <c r="C5" s="352"/>
      <c r="D5" s="352"/>
      <c r="E5" s="352"/>
      <c r="F5" s="352"/>
      <c r="G5" s="447"/>
      <c r="H5" s="355"/>
      <c r="I5" s="38" t="s">
        <v>19</v>
      </c>
      <c r="J5" s="38" t="s">
        <v>21</v>
      </c>
      <c r="K5" s="38">
        <v>7543</v>
      </c>
      <c r="L5" s="38">
        <v>7579</v>
      </c>
      <c r="M5" s="38">
        <v>3000</v>
      </c>
      <c r="N5" s="80">
        <v>40</v>
      </c>
      <c r="O5" s="80">
        <v>6</v>
      </c>
    </row>
    <row r="6" spans="1:15" ht="16.5" customHeight="1" x14ac:dyDescent="0.25">
      <c r="A6" s="407"/>
      <c r="B6" s="414"/>
      <c r="C6" s="352"/>
      <c r="D6" s="352"/>
      <c r="E6" s="352"/>
      <c r="F6" s="352"/>
      <c r="G6" s="447"/>
      <c r="H6" s="355"/>
      <c r="I6" s="38" t="s">
        <v>19</v>
      </c>
      <c r="J6" s="38" t="s">
        <v>22</v>
      </c>
      <c r="K6" s="38">
        <v>7572</v>
      </c>
      <c r="L6" s="38">
        <v>7609</v>
      </c>
      <c r="M6" s="38">
        <v>1000</v>
      </c>
      <c r="N6" s="80">
        <v>40</v>
      </c>
      <c r="O6" s="80">
        <v>4</v>
      </c>
    </row>
    <row r="7" spans="1:15" ht="16.5" customHeight="1" x14ac:dyDescent="0.25">
      <c r="A7" s="407"/>
      <c r="B7" s="414"/>
      <c r="C7" s="352"/>
      <c r="D7" s="352"/>
      <c r="E7" s="352"/>
      <c r="F7" s="352"/>
      <c r="G7" s="447"/>
      <c r="H7" s="355"/>
      <c r="I7" s="38" t="s">
        <v>23</v>
      </c>
      <c r="J7" s="38" t="s">
        <v>24</v>
      </c>
      <c r="K7" s="38">
        <v>7608</v>
      </c>
      <c r="L7" s="38">
        <v>7659</v>
      </c>
      <c r="M7" s="38">
        <v>1500</v>
      </c>
      <c r="N7" s="80">
        <v>59</v>
      </c>
      <c r="O7" s="80">
        <v>5</v>
      </c>
    </row>
    <row r="8" spans="1:15" ht="16.5" customHeight="1" x14ac:dyDescent="0.25">
      <c r="A8" s="407"/>
      <c r="B8" s="414"/>
      <c r="C8" s="352"/>
      <c r="D8" s="352"/>
      <c r="E8" s="352"/>
      <c r="F8" s="352"/>
      <c r="G8" s="447"/>
      <c r="H8" s="355"/>
      <c r="I8" s="38" t="s">
        <v>19</v>
      </c>
      <c r="J8" s="38" t="s">
        <v>22</v>
      </c>
      <c r="K8" s="38">
        <v>7655</v>
      </c>
      <c r="L8" s="38">
        <v>7691</v>
      </c>
      <c r="M8" s="38">
        <v>1000</v>
      </c>
      <c r="N8" s="80">
        <v>40</v>
      </c>
      <c r="O8" s="80">
        <v>4</v>
      </c>
    </row>
    <row r="9" spans="1:15" ht="16.5" customHeight="1" x14ac:dyDescent="0.25">
      <c r="A9" s="407"/>
      <c r="B9" s="414"/>
      <c r="C9" s="352"/>
      <c r="D9" s="352"/>
      <c r="E9" s="352"/>
      <c r="F9" s="352"/>
      <c r="G9" s="447"/>
      <c r="H9" s="355"/>
      <c r="I9" s="38" t="s">
        <v>19</v>
      </c>
      <c r="J9" s="38" t="s">
        <v>22</v>
      </c>
      <c r="K9" s="38">
        <v>7688</v>
      </c>
      <c r="L9" s="38">
        <v>7789</v>
      </c>
      <c r="M9" s="38">
        <v>1000</v>
      </c>
      <c r="N9" s="80">
        <v>110</v>
      </c>
      <c r="O9" s="80">
        <v>4</v>
      </c>
    </row>
    <row r="10" spans="1:15" ht="16.5" customHeight="1" x14ac:dyDescent="0.25">
      <c r="A10" s="407"/>
      <c r="B10" s="414"/>
      <c r="C10" s="352"/>
      <c r="D10" s="352"/>
      <c r="E10" s="352"/>
      <c r="F10" s="352"/>
      <c r="G10" s="447"/>
      <c r="H10" s="355"/>
      <c r="I10" s="38" t="s">
        <v>19</v>
      </c>
      <c r="J10" s="38" t="s">
        <v>25</v>
      </c>
      <c r="K10" s="38">
        <v>7479</v>
      </c>
      <c r="L10" s="38">
        <v>7545</v>
      </c>
      <c r="M10" s="38">
        <v>500</v>
      </c>
      <c r="N10" s="80">
        <v>70</v>
      </c>
      <c r="O10" s="80">
        <v>3</v>
      </c>
    </row>
    <row r="11" spans="1:15" ht="16.5" customHeight="1" x14ac:dyDescent="0.25">
      <c r="A11" s="407"/>
      <c r="B11" s="414"/>
      <c r="C11" s="352"/>
      <c r="D11" s="352"/>
      <c r="E11" s="352"/>
      <c r="F11" s="352"/>
      <c r="G11" s="447"/>
      <c r="H11" s="355"/>
      <c r="I11" s="38" t="s">
        <v>19</v>
      </c>
      <c r="J11" s="38" t="s">
        <v>25</v>
      </c>
      <c r="K11" s="38">
        <v>7541</v>
      </c>
      <c r="L11" s="38">
        <v>7568</v>
      </c>
      <c r="M11" s="38">
        <v>500</v>
      </c>
      <c r="N11" s="80">
        <v>30</v>
      </c>
      <c r="O11" s="80">
        <v>3</v>
      </c>
    </row>
    <row r="12" spans="1:15" ht="16.5" customHeight="1" x14ac:dyDescent="0.25">
      <c r="A12" s="407"/>
      <c r="B12" s="414"/>
      <c r="C12" s="352"/>
      <c r="D12" s="352"/>
      <c r="E12" s="352"/>
      <c r="F12" s="352"/>
      <c r="G12" s="447"/>
      <c r="H12" s="355"/>
      <c r="I12" s="38" t="s">
        <v>19</v>
      </c>
      <c r="J12" s="38" t="s">
        <v>25</v>
      </c>
      <c r="K12" s="38">
        <v>7594</v>
      </c>
      <c r="L12" s="38">
        <v>7617</v>
      </c>
      <c r="M12" s="38">
        <v>500</v>
      </c>
      <c r="N12" s="80">
        <v>30</v>
      </c>
      <c r="O12" s="80">
        <v>3</v>
      </c>
    </row>
    <row r="13" spans="1:15" ht="16.5" customHeight="1" x14ac:dyDescent="0.25">
      <c r="A13" s="407"/>
      <c r="B13" s="414"/>
      <c r="C13" s="352"/>
      <c r="D13" s="352"/>
      <c r="E13" s="352"/>
      <c r="F13" s="352"/>
      <c r="G13" s="447"/>
      <c r="H13" s="355"/>
      <c r="I13" s="38" t="s">
        <v>19</v>
      </c>
      <c r="J13" s="38" t="s">
        <v>25</v>
      </c>
      <c r="K13" s="38">
        <v>7615</v>
      </c>
      <c r="L13" s="38">
        <v>7636</v>
      </c>
      <c r="M13" s="38">
        <v>500</v>
      </c>
      <c r="N13" s="80">
        <v>30</v>
      </c>
      <c r="O13" s="80">
        <v>3</v>
      </c>
    </row>
    <row r="14" spans="1:15" ht="16.5" customHeight="1" x14ac:dyDescent="0.25">
      <c r="A14" s="407"/>
      <c r="B14" s="414"/>
      <c r="C14" s="352"/>
      <c r="D14" s="352"/>
      <c r="E14" s="352"/>
      <c r="F14" s="352"/>
      <c r="G14" s="447"/>
      <c r="H14" s="355"/>
      <c r="I14" s="38" t="s">
        <v>19</v>
      </c>
      <c r="J14" s="38" t="s">
        <v>25</v>
      </c>
      <c r="K14" s="38">
        <v>7635</v>
      </c>
      <c r="L14" s="38">
        <v>7656</v>
      </c>
      <c r="M14" s="38">
        <v>500</v>
      </c>
      <c r="N14" s="80">
        <v>30</v>
      </c>
      <c r="O14" s="80">
        <v>3</v>
      </c>
    </row>
    <row r="15" spans="1:15" ht="16.5" customHeight="1" thickBot="1" x14ac:dyDescent="0.3">
      <c r="A15" s="408"/>
      <c r="B15" s="415"/>
      <c r="C15" s="353"/>
      <c r="D15" s="353"/>
      <c r="E15" s="353"/>
      <c r="F15" s="353"/>
      <c r="G15" s="448"/>
      <c r="H15" s="356"/>
      <c r="I15" s="39" t="s">
        <v>26</v>
      </c>
      <c r="J15" s="39" t="s">
        <v>27</v>
      </c>
      <c r="K15" s="39">
        <v>7450</v>
      </c>
      <c r="L15" s="39">
        <v>7473</v>
      </c>
      <c r="M15" s="39">
        <v>2000</v>
      </c>
      <c r="N15" s="81">
        <v>30</v>
      </c>
      <c r="O15" s="81">
        <v>6</v>
      </c>
    </row>
    <row r="16" spans="1:15" ht="16.5" customHeight="1" thickTop="1" thickBot="1" x14ac:dyDescent="0.3">
      <c r="A16" s="150">
        <v>2</v>
      </c>
      <c r="B16" s="46" t="s">
        <v>28</v>
      </c>
      <c r="C16" s="37" t="s">
        <v>29</v>
      </c>
      <c r="D16" s="37">
        <v>1008</v>
      </c>
      <c r="E16" s="37" t="s">
        <v>30</v>
      </c>
      <c r="F16" s="37" t="s">
        <v>31</v>
      </c>
      <c r="G16" s="37" t="s">
        <v>32</v>
      </c>
      <c r="H16" s="37">
        <v>2018</v>
      </c>
      <c r="I16" s="39" t="s">
        <v>26</v>
      </c>
      <c r="J16" s="39" t="s">
        <v>33</v>
      </c>
      <c r="K16" s="39">
        <v>4170</v>
      </c>
      <c r="L16" s="39">
        <v>4282</v>
      </c>
      <c r="M16" s="39">
        <v>1000</v>
      </c>
      <c r="N16" s="81">
        <v>112</v>
      </c>
      <c r="O16" s="81">
        <v>4</v>
      </c>
    </row>
    <row r="17" spans="1:15" ht="16.5" customHeight="1" thickTop="1" x14ac:dyDescent="0.25">
      <c r="A17" s="412">
        <v>3</v>
      </c>
      <c r="B17" s="413" t="s">
        <v>34</v>
      </c>
      <c r="C17" s="402" t="s">
        <v>15</v>
      </c>
      <c r="D17" s="402">
        <v>1037</v>
      </c>
      <c r="E17" s="402" t="s">
        <v>16</v>
      </c>
      <c r="F17" s="402" t="s">
        <v>35</v>
      </c>
      <c r="G17" s="402" t="s">
        <v>36</v>
      </c>
      <c r="H17" s="446">
        <v>2020</v>
      </c>
      <c r="I17" s="47" t="s">
        <v>26</v>
      </c>
      <c r="J17" s="82" t="s">
        <v>37</v>
      </c>
      <c r="K17" s="82" t="s">
        <v>38</v>
      </c>
      <c r="L17" s="82"/>
      <c r="M17" s="83">
        <v>1000</v>
      </c>
      <c r="N17" s="84">
        <v>9</v>
      </c>
      <c r="O17" s="84">
        <v>3</v>
      </c>
    </row>
    <row r="18" spans="1:15" ht="16.5" customHeight="1" x14ac:dyDescent="0.25">
      <c r="A18" s="407"/>
      <c r="B18" s="414"/>
      <c r="C18" s="352"/>
      <c r="D18" s="352"/>
      <c r="E18" s="352"/>
      <c r="F18" s="352"/>
      <c r="G18" s="352"/>
      <c r="H18" s="383"/>
      <c r="I18" s="38" t="s">
        <v>26</v>
      </c>
      <c r="J18" s="85" t="s">
        <v>39</v>
      </c>
      <c r="K18" s="85" t="s">
        <v>40</v>
      </c>
      <c r="L18" s="85" t="s">
        <v>41</v>
      </c>
      <c r="M18" s="85">
        <v>100</v>
      </c>
      <c r="N18" s="86">
        <v>106</v>
      </c>
      <c r="O18" s="86">
        <v>2</v>
      </c>
    </row>
    <row r="19" spans="1:15" ht="16.5" customHeight="1" x14ac:dyDescent="0.25">
      <c r="A19" s="407"/>
      <c r="B19" s="414"/>
      <c r="C19" s="352"/>
      <c r="D19" s="352"/>
      <c r="E19" s="352"/>
      <c r="F19" s="352"/>
      <c r="G19" s="352"/>
      <c r="H19" s="383"/>
      <c r="I19" s="38" t="s">
        <v>26</v>
      </c>
      <c r="J19" s="85" t="s">
        <v>33</v>
      </c>
      <c r="K19" s="85" t="s">
        <v>42</v>
      </c>
      <c r="L19" s="85" t="s">
        <v>43</v>
      </c>
      <c r="M19" s="85">
        <v>1000</v>
      </c>
      <c r="N19" s="86">
        <v>162</v>
      </c>
      <c r="O19" s="86">
        <v>4</v>
      </c>
    </row>
    <row r="20" spans="1:15" ht="16.5" customHeight="1" x14ac:dyDescent="0.25">
      <c r="A20" s="407"/>
      <c r="B20" s="414"/>
      <c r="C20" s="352"/>
      <c r="D20" s="352"/>
      <c r="E20" s="352"/>
      <c r="F20" s="352"/>
      <c r="G20" s="352"/>
      <c r="H20" s="383"/>
      <c r="I20" s="38" t="s">
        <v>26</v>
      </c>
      <c r="J20" s="85" t="s">
        <v>44</v>
      </c>
      <c r="K20" s="85" t="s">
        <v>45</v>
      </c>
      <c r="L20" s="85" t="s">
        <v>46</v>
      </c>
      <c r="M20" s="85">
        <v>500</v>
      </c>
      <c r="N20" s="86">
        <v>30</v>
      </c>
      <c r="O20" s="86">
        <v>3</v>
      </c>
    </row>
    <row r="21" spans="1:15" ht="16.5" customHeight="1" x14ac:dyDescent="0.25">
      <c r="A21" s="407"/>
      <c r="B21" s="414"/>
      <c r="C21" s="352"/>
      <c r="D21" s="352"/>
      <c r="E21" s="352"/>
      <c r="F21" s="352"/>
      <c r="G21" s="352"/>
      <c r="H21" s="383"/>
      <c r="I21" s="38" t="s">
        <v>26</v>
      </c>
      <c r="J21" s="85" t="s">
        <v>47</v>
      </c>
      <c r="K21" s="85" t="s">
        <v>48</v>
      </c>
      <c r="L21" s="85" t="s">
        <v>49</v>
      </c>
      <c r="M21" s="85">
        <v>2000</v>
      </c>
      <c r="N21" s="86">
        <v>50</v>
      </c>
      <c r="O21" s="86">
        <v>5</v>
      </c>
    </row>
    <row r="22" spans="1:15" ht="16.5" customHeight="1" x14ac:dyDescent="0.25">
      <c r="A22" s="407"/>
      <c r="B22" s="414"/>
      <c r="C22" s="352"/>
      <c r="D22" s="352"/>
      <c r="E22" s="352"/>
      <c r="F22" s="352"/>
      <c r="G22" s="352"/>
      <c r="H22" s="383"/>
      <c r="I22" s="38" t="s">
        <v>26</v>
      </c>
      <c r="J22" s="85" t="s">
        <v>47</v>
      </c>
      <c r="K22" s="85" t="s">
        <v>50</v>
      </c>
      <c r="L22" s="85" t="s">
        <v>51</v>
      </c>
      <c r="M22" s="87">
        <v>2000</v>
      </c>
      <c r="N22" s="86">
        <v>98</v>
      </c>
      <c r="O22" s="86">
        <v>5</v>
      </c>
    </row>
    <row r="23" spans="1:15" ht="16.5" customHeight="1" x14ac:dyDescent="0.25">
      <c r="A23" s="407"/>
      <c r="B23" s="414"/>
      <c r="C23" s="352"/>
      <c r="D23" s="352"/>
      <c r="E23" s="352"/>
      <c r="F23" s="352"/>
      <c r="G23" s="352"/>
      <c r="H23" s="383"/>
      <c r="I23" s="38" t="s">
        <v>26</v>
      </c>
      <c r="J23" s="85" t="s">
        <v>44</v>
      </c>
      <c r="K23" s="85" t="s">
        <v>45</v>
      </c>
      <c r="L23" s="85" t="s">
        <v>46</v>
      </c>
      <c r="M23" s="87">
        <v>500</v>
      </c>
      <c r="N23" s="86">
        <v>30</v>
      </c>
      <c r="O23" s="86">
        <v>3</v>
      </c>
    </row>
    <row r="24" spans="1:15" ht="16.5" customHeight="1" x14ac:dyDescent="0.25">
      <c r="A24" s="407"/>
      <c r="B24" s="414"/>
      <c r="C24" s="352"/>
      <c r="D24" s="352"/>
      <c r="E24" s="352"/>
      <c r="F24" s="352"/>
      <c r="G24" s="352"/>
      <c r="H24" s="383"/>
      <c r="I24" s="38" t="s">
        <v>26</v>
      </c>
      <c r="J24" s="87" t="s">
        <v>47</v>
      </c>
      <c r="K24" s="85" t="s">
        <v>51</v>
      </c>
      <c r="L24" s="85" t="s">
        <v>52</v>
      </c>
      <c r="M24" s="87">
        <v>2000</v>
      </c>
      <c r="N24" s="86">
        <v>50</v>
      </c>
      <c r="O24" s="86">
        <v>5</v>
      </c>
    </row>
    <row r="25" spans="1:15" ht="16.5" customHeight="1" x14ac:dyDescent="0.25">
      <c r="A25" s="407"/>
      <c r="B25" s="414"/>
      <c r="C25" s="352"/>
      <c r="D25" s="352"/>
      <c r="E25" s="352"/>
      <c r="F25" s="352"/>
      <c r="G25" s="352"/>
      <c r="H25" s="383"/>
      <c r="I25" s="38" t="s">
        <v>26</v>
      </c>
      <c r="J25" s="85" t="s">
        <v>53</v>
      </c>
      <c r="K25" s="85" t="s">
        <v>54</v>
      </c>
      <c r="L25" s="85" t="s">
        <v>55</v>
      </c>
      <c r="M25" s="85">
        <v>1000</v>
      </c>
      <c r="N25" s="86">
        <v>72</v>
      </c>
      <c r="O25" s="86">
        <v>4</v>
      </c>
    </row>
    <row r="26" spans="1:15" ht="16.5" customHeight="1" x14ac:dyDescent="0.25">
      <c r="A26" s="407"/>
      <c r="B26" s="414"/>
      <c r="C26" s="352"/>
      <c r="D26" s="352"/>
      <c r="E26" s="352"/>
      <c r="F26" s="352"/>
      <c r="G26" s="352"/>
      <c r="H26" s="383"/>
      <c r="I26" s="38" t="s">
        <v>26</v>
      </c>
      <c r="J26" s="85" t="s">
        <v>53</v>
      </c>
      <c r="K26" s="85" t="s">
        <v>56</v>
      </c>
      <c r="L26" s="85" t="s">
        <v>57</v>
      </c>
      <c r="M26" s="85">
        <v>1000</v>
      </c>
      <c r="N26" s="86">
        <v>64</v>
      </c>
      <c r="O26" s="86">
        <v>5</v>
      </c>
    </row>
    <row r="27" spans="1:15" ht="16.5" customHeight="1" x14ac:dyDescent="0.25">
      <c r="A27" s="407"/>
      <c r="B27" s="414"/>
      <c r="C27" s="352"/>
      <c r="D27" s="352"/>
      <c r="E27" s="352"/>
      <c r="F27" s="352"/>
      <c r="G27" s="352"/>
      <c r="H27" s="383"/>
      <c r="I27" s="38" t="s">
        <v>26</v>
      </c>
      <c r="J27" s="85" t="s">
        <v>58</v>
      </c>
      <c r="K27" s="85" t="s">
        <v>59</v>
      </c>
      <c r="L27" s="85" t="s">
        <v>60</v>
      </c>
      <c r="M27" s="85" t="s">
        <v>61</v>
      </c>
      <c r="N27" s="86">
        <v>120</v>
      </c>
      <c r="O27" s="86">
        <v>5</v>
      </c>
    </row>
    <row r="28" spans="1:15" ht="16.5" customHeight="1" x14ac:dyDescent="0.25">
      <c r="A28" s="407"/>
      <c r="B28" s="414"/>
      <c r="C28" s="352"/>
      <c r="D28" s="352"/>
      <c r="E28" s="352"/>
      <c r="F28" s="352"/>
      <c r="G28" s="352"/>
      <c r="H28" s="383"/>
      <c r="I28" s="38" t="s">
        <v>26</v>
      </c>
      <c r="J28" s="85" t="s">
        <v>58</v>
      </c>
      <c r="K28" s="85" t="s">
        <v>62</v>
      </c>
      <c r="L28" s="85" t="s">
        <v>63</v>
      </c>
      <c r="M28" s="85">
        <v>2000</v>
      </c>
      <c r="N28" s="86">
        <v>228</v>
      </c>
      <c r="O28" s="86">
        <v>5</v>
      </c>
    </row>
    <row r="29" spans="1:15" ht="16.5" customHeight="1" x14ac:dyDescent="0.25">
      <c r="A29" s="407"/>
      <c r="B29" s="414"/>
      <c r="C29" s="352"/>
      <c r="D29" s="352"/>
      <c r="E29" s="352"/>
      <c r="F29" s="352"/>
      <c r="G29" s="352"/>
      <c r="H29" s="383"/>
      <c r="I29" s="38" t="s">
        <v>26</v>
      </c>
      <c r="J29" s="85" t="s">
        <v>39</v>
      </c>
      <c r="K29" s="85" t="s">
        <v>64</v>
      </c>
      <c r="L29" s="85" t="s">
        <v>65</v>
      </c>
      <c r="M29" s="85" t="s">
        <v>66</v>
      </c>
      <c r="N29" s="86">
        <v>34</v>
      </c>
      <c r="O29" s="86">
        <v>2</v>
      </c>
    </row>
    <row r="30" spans="1:15" ht="16.5" customHeight="1" x14ac:dyDescent="0.25">
      <c r="A30" s="407"/>
      <c r="B30" s="414"/>
      <c r="C30" s="352"/>
      <c r="D30" s="352"/>
      <c r="E30" s="352"/>
      <c r="F30" s="352"/>
      <c r="G30" s="352"/>
      <c r="H30" s="383"/>
      <c r="I30" s="38" t="s">
        <v>26</v>
      </c>
      <c r="J30" s="85" t="s">
        <v>39</v>
      </c>
      <c r="K30" s="85" t="s">
        <v>67</v>
      </c>
      <c r="L30" s="85" t="s">
        <v>68</v>
      </c>
      <c r="M30" s="85">
        <v>100</v>
      </c>
      <c r="N30" s="86">
        <v>18</v>
      </c>
      <c r="O30" s="86">
        <v>2</v>
      </c>
    </row>
    <row r="31" spans="1:15" ht="16.5" customHeight="1" x14ac:dyDescent="0.25">
      <c r="A31" s="407"/>
      <c r="B31" s="414"/>
      <c r="C31" s="352"/>
      <c r="D31" s="352"/>
      <c r="E31" s="352"/>
      <c r="F31" s="352"/>
      <c r="G31" s="352"/>
      <c r="H31" s="383"/>
      <c r="I31" s="85" t="s">
        <v>69</v>
      </c>
      <c r="J31" s="85" t="s">
        <v>70</v>
      </c>
      <c r="K31" s="85" t="s">
        <v>71</v>
      </c>
      <c r="L31" s="85" t="s">
        <v>72</v>
      </c>
      <c r="M31" s="85">
        <v>100</v>
      </c>
      <c r="N31" s="86">
        <v>60</v>
      </c>
      <c r="O31" s="86">
        <v>2</v>
      </c>
    </row>
    <row r="32" spans="1:15" ht="16.5" customHeight="1" x14ac:dyDescent="0.25">
      <c r="A32" s="407"/>
      <c r="B32" s="414"/>
      <c r="C32" s="352"/>
      <c r="D32" s="352"/>
      <c r="E32" s="352"/>
      <c r="F32" s="352"/>
      <c r="G32" s="352"/>
      <c r="H32" s="383"/>
      <c r="I32" s="85" t="s">
        <v>69</v>
      </c>
      <c r="J32" s="85" t="s">
        <v>73</v>
      </c>
      <c r="K32" s="85" t="s">
        <v>74</v>
      </c>
      <c r="L32" s="85" t="s">
        <v>75</v>
      </c>
      <c r="M32" s="85">
        <v>3000</v>
      </c>
      <c r="N32" s="86">
        <v>50</v>
      </c>
      <c r="O32" s="86">
        <v>5</v>
      </c>
    </row>
    <row r="33" spans="1:15" ht="16.5" customHeight="1" x14ac:dyDescent="0.25">
      <c r="A33" s="407"/>
      <c r="B33" s="414"/>
      <c r="C33" s="352"/>
      <c r="D33" s="352"/>
      <c r="E33" s="352"/>
      <c r="F33" s="352"/>
      <c r="G33" s="352"/>
      <c r="H33" s="383"/>
      <c r="I33" s="85" t="s">
        <v>69</v>
      </c>
      <c r="J33" s="85" t="s">
        <v>76</v>
      </c>
      <c r="K33" s="85" t="s">
        <v>77</v>
      </c>
      <c r="L33" s="85" t="s">
        <v>78</v>
      </c>
      <c r="M33" s="85" t="s">
        <v>79</v>
      </c>
      <c r="N33" s="86">
        <v>24</v>
      </c>
      <c r="O33" s="86">
        <v>3</v>
      </c>
    </row>
    <row r="34" spans="1:15" ht="16.5" customHeight="1" x14ac:dyDescent="0.25">
      <c r="A34" s="407"/>
      <c r="B34" s="414"/>
      <c r="C34" s="352"/>
      <c r="D34" s="352"/>
      <c r="E34" s="352"/>
      <c r="F34" s="352"/>
      <c r="G34" s="352"/>
      <c r="H34" s="383"/>
      <c r="I34" s="85" t="s">
        <v>69</v>
      </c>
      <c r="J34" s="85" t="s">
        <v>73</v>
      </c>
      <c r="K34" s="85" t="s">
        <v>78</v>
      </c>
      <c r="L34" s="85" t="s">
        <v>80</v>
      </c>
      <c r="M34" s="85">
        <v>3000</v>
      </c>
      <c r="N34" s="86">
        <v>20</v>
      </c>
      <c r="O34" s="86">
        <v>5</v>
      </c>
    </row>
    <row r="35" spans="1:15" ht="16.5" customHeight="1" x14ac:dyDescent="0.25">
      <c r="A35" s="407"/>
      <c r="B35" s="414"/>
      <c r="C35" s="352"/>
      <c r="D35" s="352"/>
      <c r="E35" s="352"/>
      <c r="F35" s="352"/>
      <c r="G35" s="352"/>
      <c r="H35" s="383"/>
      <c r="I35" s="85" t="s">
        <v>69</v>
      </c>
      <c r="J35" s="85" t="s">
        <v>24</v>
      </c>
      <c r="K35" s="85" t="s">
        <v>81</v>
      </c>
      <c r="L35" s="85" t="s">
        <v>82</v>
      </c>
      <c r="M35" s="85" t="s">
        <v>83</v>
      </c>
      <c r="N35" s="86">
        <v>163</v>
      </c>
      <c r="O35" s="86">
        <v>5</v>
      </c>
    </row>
    <row r="36" spans="1:15" ht="16.5" customHeight="1" x14ac:dyDescent="0.25">
      <c r="A36" s="407"/>
      <c r="B36" s="414"/>
      <c r="C36" s="352"/>
      <c r="D36" s="352"/>
      <c r="E36" s="352"/>
      <c r="F36" s="352"/>
      <c r="G36" s="352"/>
      <c r="H36" s="383"/>
      <c r="I36" s="85" t="s">
        <v>69</v>
      </c>
      <c r="J36" s="85" t="s">
        <v>73</v>
      </c>
      <c r="K36" s="85" t="s">
        <v>84</v>
      </c>
      <c r="L36" s="85" t="s">
        <v>85</v>
      </c>
      <c r="M36" s="85" t="s">
        <v>86</v>
      </c>
      <c r="N36" s="86">
        <v>52</v>
      </c>
      <c r="O36" s="86">
        <v>5</v>
      </c>
    </row>
    <row r="37" spans="1:15" ht="16.5" customHeight="1" x14ac:dyDescent="0.25">
      <c r="A37" s="407"/>
      <c r="B37" s="414"/>
      <c r="C37" s="352"/>
      <c r="D37" s="352"/>
      <c r="E37" s="352"/>
      <c r="F37" s="352"/>
      <c r="G37" s="352"/>
      <c r="H37" s="383"/>
      <c r="I37" s="85" t="s">
        <v>69</v>
      </c>
      <c r="J37" s="85" t="s">
        <v>76</v>
      </c>
      <c r="K37" s="85" t="s">
        <v>87</v>
      </c>
      <c r="L37" s="85" t="s">
        <v>88</v>
      </c>
      <c r="M37" s="85" t="s">
        <v>79</v>
      </c>
      <c r="N37" s="86">
        <v>80</v>
      </c>
      <c r="O37" s="86">
        <v>3</v>
      </c>
    </row>
    <row r="38" spans="1:15" ht="16.5" customHeight="1" x14ac:dyDescent="0.25">
      <c r="A38" s="407"/>
      <c r="B38" s="414"/>
      <c r="C38" s="352"/>
      <c r="D38" s="352"/>
      <c r="E38" s="352"/>
      <c r="F38" s="352"/>
      <c r="G38" s="352"/>
      <c r="H38" s="383"/>
      <c r="I38" s="85" t="s">
        <v>69</v>
      </c>
      <c r="J38" s="85" t="s">
        <v>24</v>
      </c>
      <c r="K38" s="85" t="s">
        <v>89</v>
      </c>
      <c r="L38" s="85" t="s">
        <v>90</v>
      </c>
      <c r="M38" s="85">
        <v>1500</v>
      </c>
      <c r="N38" s="86">
        <v>32</v>
      </c>
      <c r="O38" s="86">
        <v>4</v>
      </c>
    </row>
    <row r="39" spans="1:15" ht="16.5" customHeight="1" x14ac:dyDescent="0.25">
      <c r="A39" s="407"/>
      <c r="B39" s="414"/>
      <c r="C39" s="352"/>
      <c r="D39" s="352"/>
      <c r="E39" s="352"/>
      <c r="F39" s="352"/>
      <c r="G39" s="352"/>
      <c r="H39" s="383"/>
      <c r="I39" s="85" t="s">
        <v>69</v>
      </c>
      <c r="J39" s="85" t="s">
        <v>91</v>
      </c>
      <c r="K39" s="85" t="s">
        <v>92</v>
      </c>
      <c r="L39" s="85" t="s">
        <v>93</v>
      </c>
      <c r="M39" s="85">
        <v>1000</v>
      </c>
      <c r="N39" s="86">
        <v>82</v>
      </c>
      <c r="O39" s="86">
        <v>4</v>
      </c>
    </row>
    <row r="40" spans="1:15" ht="16.5" customHeight="1" x14ac:dyDescent="0.25">
      <c r="A40" s="407"/>
      <c r="B40" s="414"/>
      <c r="C40" s="352"/>
      <c r="D40" s="352"/>
      <c r="E40" s="352"/>
      <c r="F40" s="352"/>
      <c r="G40" s="352"/>
      <c r="H40" s="383"/>
      <c r="I40" s="85" t="s">
        <v>69</v>
      </c>
      <c r="J40" s="85" t="s">
        <v>91</v>
      </c>
      <c r="K40" s="85" t="s">
        <v>94</v>
      </c>
      <c r="L40" s="85" t="s">
        <v>95</v>
      </c>
      <c r="M40" s="85">
        <v>1000</v>
      </c>
      <c r="N40" s="86">
        <v>124</v>
      </c>
      <c r="O40" s="86">
        <v>4</v>
      </c>
    </row>
    <row r="41" spans="1:15" ht="16.5" customHeight="1" x14ac:dyDescent="0.25">
      <c r="A41" s="407"/>
      <c r="B41" s="414"/>
      <c r="C41" s="352"/>
      <c r="D41" s="352"/>
      <c r="E41" s="352"/>
      <c r="F41" s="352"/>
      <c r="G41" s="352"/>
      <c r="H41" s="383"/>
      <c r="I41" s="85" t="s">
        <v>98</v>
      </c>
      <c r="J41" s="88" t="s">
        <v>411</v>
      </c>
      <c r="K41" s="85"/>
      <c r="L41" s="85"/>
      <c r="M41" s="85"/>
      <c r="N41" s="86">
        <v>35</v>
      </c>
      <c r="O41" s="86">
        <v>1.1000000000000001</v>
      </c>
    </row>
    <row r="42" spans="1:15" ht="16.5" customHeight="1" x14ac:dyDescent="0.25">
      <c r="A42" s="407"/>
      <c r="B42" s="414"/>
      <c r="C42" s="352"/>
      <c r="D42" s="352"/>
      <c r="E42" s="352"/>
      <c r="F42" s="352"/>
      <c r="G42" s="352"/>
      <c r="H42" s="383"/>
      <c r="I42" s="85" t="s">
        <v>69</v>
      </c>
      <c r="J42" s="85" t="s">
        <v>73</v>
      </c>
      <c r="K42" s="85" t="s">
        <v>96</v>
      </c>
      <c r="L42" s="85" t="s">
        <v>97</v>
      </c>
      <c r="M42" s="85">
        <v>3000</v>
      </c>
      <c r="N42" s="86">
        <v>52</v>
      </c>
      <c r="O42" s="86">
        <v>6</v>
      </c>
    </row>
    <row r="43" spans="1:15" ht="16.5" customHeight="1" x14ac:dyDescent="0.25">
      <c r="A43" s="407"/>
      <c r="B43" s="414"/>
      <c r="C43" s="352"/>
      <c r="D43" s="352"/>
      <c r="E43" s="352"/>
      <c r="F43" s="352"/>
      <c r="G43" s="352"/>
      <c r="H43" s="383"/>
      <c r="I43" s="85" t="s">
        <v>69</v>
      </c>
      <c r="J43" s="85" t="s">
        <v>98</v>
      </c>
      <c r="K43" s="85" t="s">
        <v>99</v>
      </c>
      <c r="L43" s="85" t="s">
        <v>100</v>
      </c>
      <c r="M43" s="85" t="s">
        <v>101</v>
      </c>
      <c r="N43" s="86">
        <v>62</v>
      </c>
      <c r="O43" s="86">
        <v>2</v>
      </c>
    </row>
    <row r="44" spans="1:15" ht="16.5" customHeight="1" x14ac:dyDescent="0.25">
      <c r="A44" s="407"/>
      <c r="B44" s="414"/>
      <c r="C44" s="352"/>
      <c r="D44" s="352"/>
      <c r="E44" s="352"/>
      <c r="F44" s="352"/>
      <c r="G44" s="352"/>
      <c r="H44" s="383"/>
      <c r="I44" s="85" t="s">
        <v>69</v>
      </c>
      <c r="J44" s="85" t="s">
        <v>76</v>
      </c>
      <c r="K44" s="85" t="s">
        <v>102</v>
      </c>
      <c r="L44" s="85" t="s">
        <v>103</v>
      </c>
      <c r="M44" s="85">
        <v>750</v>
      </c>
      <c r="N44" s="86">
        <v>46</v>
      </c>
      <c r="O44" s="86">
        <v>3</v>
      </c>
    </row>
    <row r="45" spans="1:15" ht="16.5" customHeight="1" thickBot="1" x14ac:dyDescent="0.3">
      <c r="A45" s="408"/>
      <c r="B45" s="415"/>
      <c r="C45" s="353"/>
      <c r="D45" s="353"/>
      <c r="E45" s="353"/>
      <c r="F45" s="353"/>
      <c r="G45" s="353"/>
      <c r="H45" s="384"/>
      <c r="I45" s="89" t="s">
        <v>69</v>
      </c>
      <c r="J45" s="89" t="s">
        <v>91</v>
      </c>
      <c r="K45" s="89" t="s">
        <v>104</v>
      </c>
      <c r="L45" s="89" t="s">
        <v>105</v>
      </c>
      <c r="M45" s="89" t="s">
        <v>106</v>
      </c>
      <c r="N45" s="90">
        <v>52</v>
      </c>
      <c r="O45" s="90" t="s">
        <v>107</v>
      </c>
    </row>
    <row r="46" spans="1:15" ht="16.5" customHeight="1" thickTop="1" x14ac:dyDescent="0.25">
      <c r="A46" s="412">
        <v>4</v>
      </c>
      <c r="B46" s="413" t="s">
        <v>108</v>
      </c>
      <c r="C46" s="402" t="s">
        <v>109</v>
      </c>
      <c r="D46" s="402">
        <v>2117</v>
      </c>
      <c r="E46" s="402" t="s">
        <v>110</v>
      </c>
      <c r="F46" s="402" t="s">
        <v>111</v>
      </c>
      <c r="G46" s="402" t="s">
        <v>112</v>
      </c>
      <c r="H46" s="446">
        <v>2021</v>
      </c>
      <c r="I46" s="82" t="s">
        <v>69</v>
      </c>
      <c r="J46" s="82" t="s">
        <v>91</v>
      </c>
      <c r="K46" s="82" t="s">
        <v>113</v>
      </c>
      <c r="L46" s="82" t="s">
        <v>114</v>
      </c>
      <c r="M46" s="82" t="s">
        <v>106</v>
      </c>
      <c r="N46" s="91">
        <v>21</v>
      </c>
      <c r="O46" s="91">
        <v>4</v>
      </c>
    </row>
    <row r="47" spans="1:15" ht="16.5" customHeight="1" x14ac:dyDescent="0.25">
      <c r="A47" s="407"/>
      <c r="B47" s="414"/>
      <c r="C47" s="352"/>
      <c r="D47" s="352"/>
      <c r="E47" s="352"/>
      <c r="F47" s="352"/>
      <c r="G47" s="352"/>
      <c r="H47" s="383"/>
      <c r="I47" s="85" t="s">
        <v>69</v>
      </c>
      <c r="J47" s="85" t="s">
        <v>91</v>
      </c>
      <c r="K47" s="85" t="s">
        <v>115</v>
      </c>
      <c r="L47" s="85" t="s">
        <v>116</v>
      </c>
      <c r="M47" s="85" t="s">
        <v>106</v>
      </c>
      <c r="N47" s="86">
        <v>30</v>
      </c>
      <c r="O47" s="86">
        <v>4</v>
      </c>
    </row>
    <row r="48" spans="1:15" ht="16.5" customHeight="1" x14ac:dyDescent="0.25">
      <c r="A48" s="407"/>
      <c r="B48" s="414"/>
      <c r="C48" s="352"/>
      <c r="D48" s="352"/>
      <c r="E48" s="352"/>
      <c r="F48" s="352"/>
      <c r="G48" s="352"/>
      <c r="H48" s="383"/>
      <c r="I48" s="85" t="s">
        <v>69</v>
      </c>
      <c r="J48" s="85" t="s">
        <v>91</v>
      </c>
      <c r="K48" s="85" t="s">
        <v>117</v>
      </c>
      <c r="L48" s="85" t="s">
        <v>118</v>
      </c>
      <c r="M48" s="85" t="s">
        <v>106</v>
      </c>
      <c r="N48" s="86">
        <v>21</v>
      </c>
      <c r="O48" s="86">
        <v>4</v>
      </c>
    </row>
    <row r="49" spans="1:15" ht="16.5" customHeight="1" x14ac:dyDescent="0.25">
      <c r="A49" s="407"/>
      <c r="B49" s="414"/>
      <c r="C49" s="352"/>
      <c r="D49" s="352"/>
      <c r="E49" s="352"/>
      <c r="F49" s="352"/>
      <c r="G49" s="352"/>
      <c r="H49" s="383"/>
      <c r="I49" s="85" t="s">
        <v>69</v>
      </c>
      <c r="J49" s="85" t="s">
        <v>91</v>
      </c>
      <c r="K49" s="85" t="s">
        <v>118</v>
      </c>
      <c r="L49" s="85" t="s">
        <v>119</v>
      </c>
      <c r="M49" s="85" t="s">
        <v>106</v>
      </c>
      <c r="N49" s="86">
        <v>40</v>
      </c>
      <c r="O49" s="86">
        <v>4</v>
      </c>
    </row>
    <row r="50" spans="1:15" ht="16.5" customHeight="1" x14ac:dyDescent="0.25">
      <c r="A50" s="407"/>
      <c r="B50" s="414"/>
      <c r="C50" s="352"/>
      <c r="D50" s="352"/>
      <c r="E50" s="352"/>
      <c r="F50" s="352"/>
      <c r="G50" s="352"/>
      <c r="H50" s="383"/>
      <c r="I50" s="85" t="s">
        <v>69</v>
      </c>
      <c r="J50" s="85" t="s">
        <v>91</v>
      </c>
      <c r="K50" s="85" t="s">
        <v>120</v>
      </c>
      <c r="L50" s="85" t="s">
        <v>121</v>
      </c>
      <c r="M50" s="85" t="s">
        <v>106</v>
      </c>
      <c r="N50" s="86">
        <v>80</v>
      </c>
      <c r="O50" s="86">
        <v>4</v>
      </c>
    </row>
    <row r="51" spans="1:15" ht="16.5" customHeight="1" x14ac:dyDescent="0.25">
      <c r="A51" s="407"/>
      <c r="B51" s="414"/>
      <c r="C51" s="352"/>
      <c r="D51" s="352"/>
      <c r="E51" s="352"/>
      <c r="F51" s="352"/>
      <c r="G51" s="352"/>
      <c r="H51" s="383"/>
      <c r="I51" s="85" t="s">
        <v>69</v>
      </c>
      <c r="J51" s="85" t="s">
        <v>91</v>
      </c>
      <c r="K51" s="85" t="s">
        <v>122</v>
      </c>
      <c r="L51" s="85" t="s">
        <v>123</v>
      </c>
      <c r="M51" s="85" t="s">
        <v>106</v>
      </c>
      <c r="N51" s="86">
        <v>21</v>
      </c>
      <c r="O51" s="86">
        <v>4</v>
      </c>
    </row>
    <row r="52" spans="1:15" ht="16.5" customHeight="1" x14ac:dyDescent="0.25">
      <c r="A52" s="407"/>
      <c r="B52" s="414"/>
      <c r="C52" s="352"/>
      <c r="D52" s="352"/>
      <c r="E52" s="352"/>
      <c r="F52" s="352"/>
      <c r="G52" s="352"/>
      <c r="H52" s="383"/>
      <c r="I52" s="85" t="s">
        <v>69</v>
      </c>
      <c r="J52" s="85" t="s">
        <v>91</v>
      </c>
      <c r="K52" s="85" t="s">
        <v>123</v>
      </c>
      <c r="L52" s="85" t="s">
        <v>124</v>
      </c>
      <c r="M52" s="85" t="s">
        <v>106</v>
      </c>
      <c r="N52" s="86">
        <v>24</v>
      </c>
      <c r="O52" s="86">
        <v>4</v>
      </c>
    </row>
    <row r="53" spans="1:15" ht="16.5" customHeight="1" thickBot="1" x14ac:dyDescent="0.3">
      <c r="A53" s="408"/>
      <c r="B53" s="415"/>
      <c r="C53" s="353"/>
      <c r="D53" s="353"/>
      <c r="E53" s="353"/>
      <c r="F53" s="353"/>
      <c r="G53" s="353"/>
      <c r="H53" s="384"/>
      <c r="I53" s="89" t="s">
        <v>69</v>
      </c>
      <c r="J53" s="89" t="s">
        <v>76</v>
      </c>
      <c r="K53" s="89" t="s">
        <v>125</v>
      </c>
      <c r="L53" s="89" t="s">
        <v>126</v>
      </c>
      <c r="M53" s="89" t="s">
        <v>106</v>
      </c>
      <c r="N53" s="90">
        <v>24</v>
      </c>
      <c r="O53" s="90">
        <v>4</v>
      </c>
    </row>
    <row r="54" spans="1:15" ht="16.5" customHeight="1" thickTop="1" x14ac:dyDescent="0.25">
      <c r="A54" s="422">
        <v>5</v>
      </c>
      <c r="B54" s="346" t="s">
        <v>127</v>
      </c>
      <c r="C54" s="349" t="s">
        <v>29</v>
      </c>
      <c r="D54" s="349">
        <v>1008</v>
      </c>
      <c r="E54" s="349" t="s">
        <v>128</v>
      </c>
      <c r="F54" s="349" t="s">
        <v>129</v>
      </c>
      <c r="G54" s="349" t="s">
        <v>36</v>
      </c>
      <c r="H54" s="36">
        <v>2020</v>
      </c>
      <c r="I54" s="92" t="s">
        <v>26</v>
      </c>
      <c r="J54" s="92" t="s">
        <v>130</v>
      </c>
      <c r="K54" s="92" t="s">
        <v>131</v>
      </c>
      <c r="L54" s="92" t="s">
        <v>132</v>
      </c>
      <c r="M54" s="92" t="s">
        <v>106</v>
      </c>
      <c r="N54" s="93">
        <v>60</v>
      </c>
      <c r="O54" s="93" t="s">
        <v>133</v>
      </c>
    </row>
    <row r="55" spans="1:15" ht="16.5" customHeight="1" thickBot="1" x14ac:dyDescent="0.3">
      <c r="A55" s="408"/>
      <c r="B55" s="415"/>
      <c r="C55" s="353"/>
      <c r="D55" s="353"/>
      <c r="E55" s="353"/>
      <c r="F55" s="353"/>
      <c r="G55" s="353"/>
      <c r="H55" s="37">
        <v>2020</v>
      </c>
      <c r="I55" s="89" t="s">
        <v>26</v>
      </c>
      <c r="J55" s="89" t="s">
        <v>134</v>
      </c>
      <c r="K55" s="89" t="s">
        <v>135</v>
      </c>
      <c r="L55" s="89" t="s">
        <v>136</v>
      </c>
      <c r="M55" s="89" t="s">
        <v>61</v>
      </c>
      <c r="N55" s="90">
        <v>180</v>
      </c>
      <c r="O55" s="90" t="s">
        <v>137</v>
      </c>
    </row>
    <row r="56" spans="1:15" ht="16.5" customHeight="1" thickTop="1" x14ac:dyDescent="0.25">
      <c r="A56" s="412">
        <v>6</v>
      </c>
      <c r="B56" s="413" t="s">
        <v>138</v>
      </c>
      <c r="C56" s="402" t="s">
        <v>139</v>
      </c>
      <c r="D56" s="402">
        <v>1002</v>
      </c>
      <c r="E56" s="402" t="s">
        <v>140</v>
      </c>
      <c r="F56" s="402" t="s">
        <v>141</v>
      </c>
      <c r="G56" s="402" t="s">
        <v>36</v>
      </c>
      <c r="H56" s="449">
        <v>2021</v>
      </c>
      <c r="I56" s="45" t="s">
        <v>142</v>
      </c>
      <c r="J56" s="45" t="s">
        <v>143</v>
      </c>
      <c r="K56" s="45">
        <v>12674</v>
      </c>
      <c r="L56" s="45">
        <v>12712</v>
      </c>
      <c r="M56" s="45">
        <v>500</v>
      </c>
      <c r="N56" s="94">
        <v>24</v>
      </c>
      <c r="O56" s="94">
        <v>4</v>
      </c>
    </row>
    <row r="57" spans="1:15" ht="16.5" customHeight="1" x14ac:dyDescent="0.25">
      <c r="A57" s="407"/>
      <c r="B57" s="414"/>
      <c r="C57" s="352"/>
      <c r="D57" s="352"/>
      <c r="E57" s="352"/>
      <c r="F57" s="352"/>
      <c r="G57" s="352"/>
      <c r="H57" s="355"/>
      <c r="I57" s="33" t="s">
        <v>69</v>
      </c>
      <c r="J57" s="33" t="s">
        <v>91</v>
      </c>
      <c r="K57" s="33">
        <v>12699</v>
      </c>
      <c r="L57" s="33">
        <v>12728</v>
      </c>
      <c r="M57" s="33">
        <v>1000</v>
      </c>
      <c r="N57" s="95">
        <v>18</v>
      </c>
      <c r="O57" s="95">
        <v>5</v>
      </c>
    </row>
    <row r="58" spans="1:15" ht="16.5" customHeight="1" x14ac:dyDescent="0.25">
      <c r="A58" s="407"/>
      <c r="B58" s="414"/>
      <c r="C58" s="352"/>
      <c r="D58" s="352"/>
      <c r="E58" s="352"/>
      <c r="F58" s="352"/>
      <c r="G58" s="352"/>
      <c r="H58" s="355"/>
      <c r="I58" s="33" t="s">
        <v>69</v>
      </c>
      <c r="J58" s="33" t="s">
        <v>91</v>
      </c>
      <c r="K58" s="33">
        <v>12744</v>
      </c>
      <c r="L58" s="33">
        <v>12781</v>
      </c>
      <c r="M58" s="33">
        <v>1000</v>
      </c>
      <c r="N58" s="95">
        <v>30</v>
      </c>
      <c r="O58" s="95">
        <v>5</v>
      </c>
    </row>
    <row r="59" spans="1:15" ht="16.5" customHeight="1" x14ac:dyDescent="0.25">
      <c r="A59" s="407"/>
      <c r="B59" s="414"/>
      <c r="C59" s="352"/>
      <c r="D59" s="352"/>
      <c r="E59" s="352"/>
      <c r="F59" s="352"/>
      <c r="G59" s="352"/>
      <c r="H59" s="355"/>
      <c r="I59" s="33" t="s">
        <v>26</v>
      </c>
      <c r="J59" s="33" t="s">
        <v>130</v>
      </c>
      <c r="K59" s="33">
        <v>12560</v>
      </c>
      <c r="L59" s="33">
        <v>12614</v>
      </c>
      <c r="M59" s="33">
        <v>1000</v>
      </c>
      <c r="N59" s="95">
        <v>56</v>
      </c>
      <c r="O59" s="95">
        <v>5</v>
      </c>
    </row>
    <row r="60" spans="1:15" ht="16.5" customHeight="1" x14ac:dyDescent="0.25">
      <c r="A60" s="407"/>
      <c r="B60" s="414"/>
      <c r="C60" s="352"/>
      <c r="D60" s="352"/>
      <c r="E60" s="352"/>
      <c r="F60" s="352"/>
      <c r="G60" s="352"/>
      <c r="H60" s="355"/>
      <c r="I60" s="33" t="s">
        <v>142</v>
      </c>
      <c r="J60" s="33" t="s">
        <v>144</v>
      </c>
      <c r="K60" s="33">
        <v>12603</v>
      </c>
      <c r="L60" s="33">
        <v>12665</v>
      </c>
      <c r="M60" s="33">
        <v>1000</v>
      </c>
      <c r="N60" s="95">
        <v>50</v>
      </c>
      <c r="O60" s="95">
        <v>5</v>
      </c>
    </row>
    <row r="61" spans="1:15" ht="16.5" customHeight="1" x14ac:dyDescent="0.25">
      <c r="A61" s="407"/>
      <c r="B61" s="414"/>
      <c r="C61" s="352"/>
      <c r="D61" s="352"/>
      <c r="E61" s="352"/>
      <c r="F61" s="352"/>
      <c r="G61" s="352"/>
      <c r="H61" s="355"/>
      <c r="I61" s="33" t="s">
        <v>142</v>
      </c>
      <c r="J61" s="33" t="s">
        <v>145</v>
      </c>
      <c r="K61" s="33">
        <v>12648</v>
      </c>
      <c r="L61" s="33">
        <v>12733</v>
      </c>
      <c r="M61" s="33">
        <v>2000</v>
      </c>
      <c r="N61" s="95">
        <v>62</v>
      </c>
      <c r="O61" s="95">
        <v>6</v>
      </c>
    </row>
    <row r="62" spans="1:15" ht="16.5" customHeight="1" x14ac:dyDescent="0.25">
      <c r="A62" s="407"/>
      <c r="B62" s="414"/>
      <c r="C62" s="352"/>
      <c r="D62" s="352"/>
      <c r="E62" s="352"/>
      <c r="F62" s="352"/>
      <c r="G62" s="352"/>
      <c r="H62" s="355"/>
      <c r="I62" s="33" t="s">
        <v>142</v>
      </c>
      <c r="J62" s="33" t="s">
        <v>145</v>
      </c>
      <c r="K62" s="33">
        <v>12723</v>
      </c>
      <c r="L62" s="33">
        <v>12762</v>
      </c>
      <c r="M62" s="33">
        <v>2000</v>
      </c>
      <c r="N62" s="95">
        <v>38</v>
      </c>
      <c r="O62" s="95">
        <v>6</v>
      </c>
    </row>
    <row r="63" spans="1:15" ht="16.5" customHeight="1" x14ac:dyDescent="0.25">
      <c r="A63" s="407"/>
      <c r="B63" s="414"/>
      <c r="C63" s="352"/>
      <c r="D63" s="352"/>
      <c r="E63" s="352"/>
      <c r="F63" s="352"/>
      <c r="G63" s="352"/>
      <c r="H63" s="355"/>
      <c r="I63" s="33" t="s">
        <v>26</v>
      </c>
      <c r="J63" s="33" t="s">
        <v>134</v>
      </c>
      <c r="K63" s="33">
        <v>12555</v>
      </c>
      <c r="L63" s="33">
        <v>12591</v>
      </c>
      <c r="M63" s="33">
        <v>2000</v>
      </c>
      <c r="N63" s="95">
        <v>22</v>
      </c>
      <c r="O63" s="95">
        <v>6</v>
      </c>
    </row>
    <row r="64" spans="1:15" ht="16.5" customHeight="1" x14ac:dyDescent="0.25">
      <c r="A64" s="407"/>
      <c r="B64" s="414"/>
      <c r="C64" s="352"/>
      <c r="D64" s="352"/>
      <c r="E64" s="352"/>
      <c r="F64" s="352"/>
      <c r="G64" s="352"/>
      <c r="H64" s="355"/>
      <c r="I64" s="33" t="s">
        <v>26</v>
      </c>
      <c r="J64" s="33" t="s">
        <v>134</v>
      </c>
      <c r="K64" s="33">
        <v>12579</v>
      </c>
      <c r="L64" s="33">
        <v>12612</v>
      </c>
      <c r="M64" s="33">
        <v>2000</v>
      </c>
      <c r="N64" s="95">
        <v>30</v>
      </c>
      <c r="O64" s="95">
        <v>6</v>
      </c>
    </row>
    <row r="65" spans="1:18" ht="16.5" customHeight="1" x14ac:dyDescent="0.25">
      <c r="A65" s="407"/>
      <c r="B65" s="414"/>
      <c r="C65" s="352"/>
      <c r="D65" s="352"/>
      <c r="E65" s="352"/>
      <c r="F65" s="352"/>
      <c r="G65" s="352"/>
      <c r="H65" s="355"/>
      <c r="I65" s="33" t="s">
        <v>142</v>
      </c>
      <c r="J65" s="33" t="s">
        <v>145</v>
      </c>
      <c r="K65" s="33">
        <v>12600</v>
      </c>
      <c r="L65" s="33">
        <v>12643</v>
      </c>
      <c r="M65" s="33">
        <v>2000</v>
      </c>
      <c r="N65" s="95">
        <v>34</v>
      </c>
      <c r="O65" s="95">
        <v>6</v>
      </c>
    </row>
    <row r="66" spans="1:18" ht="16.5" customHeight="1" thickBot="1" x14ac:dyDescent="0.3">
      <c r="A66" s="407"/>
      <c r="B66" s="414"/>
      <c r="C66" s="352"/>
      <c r="D66" s="352"/>
      <c r="E66" s="352"/>
      <c r="F66" s="352"/>
      <c r="G66" s="352"/>
      <c r="H66" s="355"/>
      <c r="I66" s="33" t="s">
        <v>142</v>
      </c>
      <c r="J66" s="33" t="s">
        <v>145</v>
      </c>
      <c r="K66" s="33">
        <v>12631</v>
      </c>
      <c r="L66" s="33">
        <v>12717</v>
      </c>
      <c r="M66" s="33">
        <v>2000</v>
      </c>
      <c r="N66" s="95">
        <v>44</v>
      </c>
      <c r="O66" s="95">
        <v>6</v>
      </c>
    </row>
    <row r="67" spans="1:18" ht="16.5" customHeight="1" thickTop="1" x14ac:dyDescent="0.25">
      <c r="A67" s="412">
        <v>7</v>
      </c>
      <c r="B67" s="413" t="s">
        <v>146</v>
      </c>
      <c r="C67" s="402" t="s">
        <v>29</v>
      </c>
      <c r="D67" s="402">
        <v>1008</v>
      </c>
      <c r="E67" s="402" t="s">
        <v>140</v>
      </c>
      <c r="F67" s="402" t="s">
        <v>147</v>
      </c>
      <c r="G67" s="402" t="s">
        <v>36</v>
      </c>
      <c r="H67" s="449">
        <v>2022</v>
      </c>
      <c r="I67" s="45" t="s">
        <v>148</v>
      </c>
      <c r="J67" s="45" t="s">
        <v>396</v>
      </c>
      <c r="K67" s="45">
        <v>4567</v>
      </c>
      <c r="L67" s="45">
        <v>4606</v>
      </c>
      <c r="M67" s="45">
        <v>2000</v>
      </c>
      <c r="N67" s="94">
        <v>43</v>
      </c>
      <c r="O67" s="94">
        <v>5</v>
      </c>
    </row>
    <row r="68" spans="1:18" ht="16.5" customHeight="1" x14ac:dyDescent="0.25">
      <c r="A68" s="407"/>
      <c r="B68" s="414"/>
      <c r="C68" s="352"/>
      <c r="D68" s="352"/>
      <c r="E68" s="352"/>
      <c r="F68" s="352"/>
      <c r="G68" s="352"/>
      <c r="H68" s="355"/>
      <c r="I68" s="33" t="s">
        <v>148</v>
      </c>
      <c r="J68" s="33" t="s">
        <v>396</v>
      </c>
      <c r="K68" s="33">
        <v>4518</v>
      </c>
      <c r="L68" s="33">
        <v>4564</v>
      </c>
      <c r="M68" s="33">
        <v>2000</v>
      </c>
      <c r="N68" s="95">
        <v>48</v>
      </c>
      <c r="O68" s="95">
        <v>5</v>
      </c>
    </row>
    <row r="69" spans="1:18" ht="16.5" customHeight="1" x14ac:dyDescent="0.25">
      <c r="A69" s="407"/>
      <c r="B69" s="414"/>
      <c r="C69" s="352"/>
      <c r="D69" s="352"/>
      <c r="E69" s="352"/>
      <c r="F69" s="352"/>
      <c r="G69" s="352"/>
      <c r="H69" s="355"/>
      <c r="I69" s="33" t="s">
        <v>26</v>
      </c>
      <c r="J69" s="33" t="s">
        <v>150</v>
      </c>
      <c r="K69" s="33">
        <v>4490</v>
      </c>
      <c r="L69" s="33">
        <v>4514</v>
      </c>
      <c r="M69" s="33">
        <v>2000</v>
      </c>
      <c r="N69" s="95">
        <v>34</v>
      </c>
      <c r="O69" s="95">
        <v>5</v>
      </c>
    </row>
    <row r="70" spans="1:18" ht="16.5" customHeight="1" x14ac:dyDescent="0.25">
      <c r="A70" s="407"/>
      <c r="B70" s="414"/>
      <c r="C70" s="352"/>
      <c r="D70" s="352"/>
      <c r="E70" s="352"/>
      <c r="F70" s="352"/>
      <c r="G70" s="352"/>
      <c r="H70" s="355"/>
      <c r="I70" s="33" t="s">
        <v>26</v>
      </c>
      <c r="J70" s="33" t="s">
        <v>150</v>
      </c>
      <c r="K70" s="33">
        <v>4460</v>
      </c>
      <c r="L70" s="33">
        <v>4488</v>
      </c>
      <c r="M70" s="33">
        <v>2000</v>
      </c>
      <c r="N70" s="95">
        <v>37.5</v>
      </c>
      <c r="O70" s="95">
        <v>5</v>
      </c>
    </row>
    <row r="71" spans="1:18" ht="16.5" customHeight="1" x14ac:dyDescent="0.25">
      <c r="A71" s="407"/>
      <c r="B71" s="414"/>
      <c r="C71" s="352"/>
      <c r="D71" s="352"/>
      <c r="E71" s="352"/>
      <c r="F71" s="352"/>
      <c r="G71" s="352"/>
      <c r="H71" s="355"/>
      <c r="I71" s="35" t="s">
        <v>26</v>
      </c>
      <c r="J71" s="35" t="s">
        <v>151</v>
      </c>
      <c r="K71" s="35">
        <v>4386</v>
      </c>
      <c r="L71" s="35">
        <v>4459</v>
      </c>
      <c r="M71" s="35">
        <v>3000</v>
      </c>
      <c r="N71" s="95">
        <v>76</v>
      </c>
      <c r="O71" s="95">
        <v>6</v>
      </c>
    </row>
    <row r="72" spans="1:18" ht="16.5" customHeight="1" x14ac:dyDescent="0.25">
      <c r="A72" s="407"/>
      <c r="B72" s="414"/>
      <c r="C72" s="352"/>
      <c r="D72" s="352"/>
      <c r="E72" s="352"/>
      <c r="F72" s="352"/>
      <c r="G72" s="352"/>
      <c r="H72" s="355"/>
      <c r="I72" s="33" t="s">
        <v>26</v>
      </c>
      <c r="J72" s="33" t="s">
        <v>150</v>
      </c>
      <c r="K72" s="33">
        <v>4344</v>
      </c>
      <c r="L72" s="33">
        <v>4380</v>
      </c>
      <c r="M72" s="33">
        <v>2000</v>
      </c>
      <c r="N72" s="95">
        <v>36</v>
      </c>
      <c r="O72" s="95">
        <v>5</v>
      </c>
    </row>
    <row r="73" spans="1:18" ht="16.5" customHeight="1" x14ac:dyDescent="0.25">
      <c r="A73" s="407"/>
      <c r="B73" s="414"/>
      <c r="C73" s="352"/>
      <c r="D73" s="352"/>
      <c r="E73" s="352"/>
      <c r="F73" s="352"/>
      <c r="G73" s="352"/>
      <c r="H73" s="355"/>
      <c r="I73" s="33" t="s">
        <v>26</v>
      </c>
      <c r="J73" s="33" t="s">
        <v>150</v>
      </c>
      <c r="K73" s="33">
        <v>4273</v>
      </c>
      <c r="L73" s="33">
        <v>4349</v>
      </c>
      <c r="M73" s="33">
        <v>2000</v>
      </c>
      <c r="N73" s="95">
        <v>82</v>
      </c>
      <c r="O73" s="95">
        <v>5</v>
      </c>
    </row>
    <row r="74" spans="1:18" ht="16.5" customHeight="1" x14ac:dyDescent="0.25">
      <c r="A74" s="407"/>
      <c r="B74" s="414"/>
      <c r="C74" s="352"/>
      <c r="D74" s="352"/>
      <c r="E74" s="352"/>
      <c r="F74" s="352"/>
      <c r="G74" s="352"/>
      <c r="H74" s="355"/>
      <c r="I74" s="33" t="s">
        <v>26</v>
      </c>
      <c r="J74" s="33" t="s">
        <v>150</v>
      </c>
      <c r="K74" s="33">
        <v>4240</v>
      </c>
      <c r="L74" s="33">
        <v>4275</v>
      </c>
      <c r="M74" s="33">
        <v>2000</v>
      </c>
      <c r="N74" s="95">
        <v>36</v>
      </c>
      <c r="O74" s="95">
        <v>5</v>
      </c>
    </row>
    <row r="75" spans="1:18" ht="16.5" customHeight="1" x14ac:dyDescent="0.25">
      <c r="A75" s="407"/>
      <c r="B75" s="414"/>
      <c r="C75" s="352"/>
      <c r="D75" s="352"/>
      <c r="E75" s="352"/>
      <c r="F75" s="352"/>
      <c r="G75" s="352"/>
      <c r="H75" s="355"/>
      <c r="I75" s="35" t="s">
        <v>148</v>
      </c>
      <c r="J75" s="35" t="s">
        <v>152</v>
      </c>
      <c r="K75" s="35">
        <v>4274</v>
      </c>
      <c r="L75" s="35">
        <v>4342</v>
      </c>
      <c r="M75" s="35">
        <v>250</v>
      </c>
      <c r="N75" s="96">
        <v>70</v>
      </c>
      <c r="O75" s="96">
        <v>3</v>
      </c>
      <c r="R75" s="1" t="s">
        <v>395</v>
      </c>
    </row>
    <row r="76" spans="1:18" ht="16.5" customHeight="1" x14ac:dyDescent="0.25">
      <c r="A76" s="407"/>
      <c r="B76" s="414"/>
      <c r="C76" s="352"/>
      <c r="D76" s="352"/>
      <c r="E76" s="352"/>
      <c r="F76" s="352"/>
      <c r="G76" s="352"/>
      <c r="H76" s="355"/>
      <c r="I76" s="33" t="s">
        <v>148</v>
      </c>
      <c r="J76" s="33" t="s">
        <v>153</v>
      </c>
      <c r="K76" s="33"/>
      <c r="L76" s="33"/>
      <c r="M76" s="35">
        <v>2000</v>
      </c>
      <c r="N76" s="96">
        <v>12</v>
      </c>
      <c r="O76" s="96">
        <v>2</v>
      </c>
    </row>
    <row r="77" spans="1:18" ht="16.5" customHeight="1" x14ac:dyDescent="0.25">
      <c r="A77" s="407"/>
      <c r="B77" s="414"/>
      <c r="C77" s="352"/>
      <c r="D77" s="352"/>
      <c r="E77" s="352"/>
      <c r="F77" s="352"/>
      <c r="G77" s="352"/>
      <c r="H77" s="355"/>
      <c r="I77" s="33" t="s">
        <v>148</v>
      </c>
      <c r="J77" s="33" t="s">
        <v>153</v>
      </c>
      <c r="K77" s="33"/>
      <c r="L77" s="33"/>
      <c r="M77" s="33">
        <v>2000</v>
      </c>
      <c r="N77" s="95">
        <v>11</v>
      </c>
      <c r="O77" s="95">
        <v>2</v>
      </c>
    </row>
    <row r="78" spans="1:18" ht="16.5" customHeight="1" x14ac:dyDescent="0.25">
      <c r="A78" s="407"/>
      <c r="B78" s="414"/>
      <c r="C78" s="352"/>
      <c r="D78" s="352"/>
      <c r="E78" s="352"/>
      <c r="F78" s="352"/>
      <c r="G78" s="352"/>
      <c r="H78" s="355"/>
      <c r="I78" s="33" t="s">
        <v>26</v>
      </c>
      <c r="J78" s="33" t="s">
        <v>154</v>
      </c>
      <c r="K78" s="33"/>
      <c r="L78" s="33"/>
      <c r="M78" s="33">
        <v>2000</v>
      </c>
      <c r="N78" s="95">
        <v>8</v>
      </c>
      <c r="O78" s="95">
        <v>2</v>
      </c>
    </row>
    <row r="79" spans="1:18" ht="16.5" customHeight="1" x14ac:dyDescent="0.25">
      <c r="A79" s="407"/>
      <c r="B79" s="414"/>
      <c r="C79" s="352"/>
      <c r="D79" s="352"/>
      <c r="E79" s="352"/>
      <c r="F79" s="352"/>
      <c r="G79" s="352"/>
      <c r="H79" s="355"/>
      <c r="I79" s="33" t="s">
        <v>26</v>
      </c>
      <c r="J79" s="33" t="s">
        <v>154</v>
      </c>
      <c r="K79" s="33"/>
      <c r="L79" s="33"/>
      <c r="M79" s="33">
        <v>2000</v>
      </c>
      <c r="N79" s="95">
        <v>9</v>
      </c>
      <c r="O79" s="95">
        <v>2</v>
      </c>
    </row>
    <row r="80" spans="1:18" ht="16.5" customHeight="1" x14ac:dyDescent="0.25">
      <c r="A80" s="407"/>
      <c r="B80" s="414"/>
      <c r="C80" s="352"/>
      <c r="D80" s="352"/>
      <c r="E80" s="352"/>
      <c r="F80" s="352"/>
      <c r="G80" s="352"/>
      <c r="H80" s="355"/>
      <c r="I80" s="33" t="s">
        <v>26</v>
      </c>
      <c r="J80" s="33" t="s">
        <v>154</v>
      </c>
      <c r="K80" s="33"/>
      <c r="L80" s="33"/>
      <c r="M80" s="33">
        <v>2000</v>
      </c>
      <c r="N80" s="95">
        <v>10</v>
      </c>
      <c r="O80" s="95">
        <v>2</v>
      </c>
    </row>
    <row r="81" spans="1:15" ht="16.5" customHeight="1" x14ac:dyDescent="0.25">
      <c r="A81" s="407"/>
      <c r="B81" s="414"/>
      <c r="C81" s="352"/>
      <c r="D81" s="352"/>
      <c r="E81" s="352"/>
      <c r="F81" s="352"/>
      <c r="G81" s="352"/>
      <c r="H81" s="355"/>
      <c r="I81" s="33" t="s">
        <v>26</v>
      </c>
      <c r="J81" s="33" t="s">
        <v>154</v>
      </c>
      <c r="K81" s="33"/>
      <c r="L81" s="33"/>
      <c r="M81" s="33">
        <v>3000</v>
      </c>
      <c r="N81" s="95">
        <v>8</v>
      </c>
      <c r="O81" s="95">
        <v>1.5</v>
      </c>
    </row>
    <row r="82" spans="1:15" ht="16.5" customHeight="1" x14ac:dyDescent="0.25">
      <c r="A82" s="407"/>
      <c r="B82" s="414"/>
      <c r="C82" s="352"/>
      <c r="D82" s="352"/>
      <c r="E82" s="352"/>
      <c r="F82" s="352"/>
      <c r="G82" s="352"/>
      <c r="H82" s="355"/>
      <c r="I82" s="33" t="s">
        <v>26</v>
      </c>
      <c r="J82" s="33" t="s">
        <v>154</v>
      </c>
      <c r="K82" s="33"/>
      <c r="L82" s="33"/>
      <c r="M82" s="33">
        <v>2000</v>
      </c>
      <c r="N82" s="95">
        <v>12</v>
      </c>
      <c r="O82" s="97">
        <v>3.5</v>
      </c>
    </row>
    <row r="83" spans="1:15" ht="16.5" customHeight="1" x14ac:dyDescent="0.25">
      <c r="A83" s="407"/>
      <c r="B83" s="414"/>
      <c r="C83" s="352"/>
      <c r="D83" s="352"/>
      <c r="E83" s="352"/>
      <c r="F83" s="352"/>
      <c r="G83" s="352"/>
      <c r="H83" s="355"/>
      <c r="I83" s="33" t="s">
        <v>26</v>
      </c>
      <c r="J83" s="33" t="s">
        <v>154</v>
      </c>
      <c r="K83" s="33"/>
      <c r="L83" s="33"/>
      <c r="M83" s="33">
        <v>250</v>
      </c>
      <c r="N83" s="95">
        <v>12</v>
      </c>
      <c r="O83" s="95">
        <v>2</v>
      </c>
    </row>
    <row r="84" spans="1:15" ht="16.5" customHeight="1" x14ac:dyDescent="0.25">
      <c r="A84" s="407"/>
      <c r="B84" s="414"/>
      <c r="C84" s="352"/>
      <c r="D84" s="352"/>
      <c r="E84" s="352"/>
      <c r="F84" s="352"/>
      <c r="G84" s="352"/>
      <c r="H84" s="355"/>
      <c r="I84" s="33" t="s">
        <v>155</v>
      </c>
      <c r="J84" s="33"/>
      <c r="K84" s="33"/>
      <c r="L84" s="33"/>
      <c r="M84" s="33"/>
      <c r="N84" s="95">
        <v>107</v>
      </c>
      <c r="O84" s="95">
        <v>2</v>
      </c>
    </row>
    <row r="85" spans="1:15" ht="16.5" customHeight="1" x14ac:dyDescent="0.25">
      <c r="A85" s="407"/>
      <c r="B85" s="414"/>
      <c r="C85" s="352"/>
      <c r="D85" s="352"/>
      <c r="E85" s="352"/>
      <c r="F85" s="352"/>
      <c r="G85" s="352"/>
      <c r="H85" s="355"/>
      <c r="I85" s="33" t="s">
        <v>156</v>
      </c>
      <c r="J85" s="33"/>
      <c r="K85" s="33"/>
      <c r="L85" s="33"/>
      <c r="M85" s="33"/>
      <c r="N85" s="95">
        <v>138</v>
      </c>
      <c r="O85" s="95">
        <v>2</v>
      </c>
    </row>
    <row r="86" spans="1:15" ht="16.5" customHeight="1" x14ac:dyDescent="0.25">
      <c r="A86" s="407"/>
      <c r="B86" s="414"/>
      <c r="C86" s="352"/>
      <c r="D86" s="352"/>
      <c r="E86" s="352"/>
      <c r="F86" s="352"/>
      <c r="G86" s="352"/>
      <c r="H86" s="355"/>
      <c r="I86" s="33" t="s">
        <v>157</v>
      </c>
      <c r="J86" s="33"/>
      <c r="K86" s="33"/>
      <c r="L86" s="33"/>
      <c r="M86" s="33"/>
      <c r="N86" s="95">
        <v>33</v>
      </c>
      <c r="O86" s="95">
        <v>2</v>
      </c>
    </row>
    <row r="87" spans="1:15" ht="16.5" customHeight="1" thickBot="1" x14ac:dyDescent="0.3">
      <c r="A87" s="408"/>
      <c r="B87" s="415"/>
      <c r="C87" s="353"/>
      <c r="D87" s="353"/>
      <c r="E87" s="353"/>
      <c r="F87" s="353"/>
      <c r="G87" s="353"/>
      <c r="H87" s="356"/>
      <c r="I87" s="34" t="s">
        <v>158</v>
      </c>
      <c r="J87" s="34"/>
      <c r="K87" s="34"/>
      <c r="L87" s="34"/>
      <c r="M87" s="34"/>
      <c r="N87" s="98">
        <v>30</v>
      </c>
      <c r="O87" s="98">
        <v>2</v>
      </c>
    </row>
    <row r="88" spans="1:15" ht="16.5" customHeight="1" thickTop="1" x14ac:dyDescent="0.25">
      <c r="A88" s="422">
        <v>8</v>
      </c>
      <c r="B88" s="439" t="s">
        <v>159</v>
      </c>
      <c r="C88" s="442" t="s">
        <v>15</v>
      </c>
      <c r="D88" s="442">
        <v>1034</v>
      </c>
      <c r="E88" s="442" t="s">
        <v>160</v>
      </c>
      <c r="F88" s="409" t="s">
        <v>161</v>
      </c>
      <c r="G88" s="395" t="s">
        <v>162</v>
      </c>
      <c r="H88" s="395">
        <v>2023</v>
      </c>
      <c r="I88" s="99" t="s">
        <v>26</v>
      </c>
      <c r="J88" s="44" t="s">
        <v>163</v>
      </c>
      <c r="K88" s="44">
        <v>4971</v>
      </c>
      <c r="L88" s="44">
        <v>5116</v>
      </c>
      <c r="M88" s="44">
        <v>500</v>
      </c>
      <c r="N88" s="100">
        <v>128</v>
      </c>
      <c r="O88" s="100">
        <v>4</v>
      </c>
    </row>
    <row r="89" spans="1:15" ht="16.5" customHeight="1" x14ac:dyDescent="0.25">
      <c r="A89" s="437"/>
      <c r="B89" s="440"/>
      <c r="C89" s="443"/>
      <c r="D89" s="443"/>
      <c r="E89" s="443"/>
      <c r="F89" s="350"/>
      <c r="G89" s="383"/>
      <c r="H89" s="383"/>
      <c r="I89" s="99" t="s">
        <v>26</v>
      </c>
      <c r="J89" s="33" t="s">
        <v>164</v>
      </c>
      <c r="K89" s="33">
        <v>5110</v>
      </c>
      <c r="L89" s="33">
        <v>5216</v>
      </c>
      <c r="M89" s="33">
        <v>2000</v>
      </c>
      <c r="N89" s="95">
        <v>125</v>
      </c>
      <c r="O89" s="95">
        <v>6</v>
      </c>
    </row>
    <row r="90" spans="1:15" ht="16.5" customHeight="1" x14ac:dyDescent="0.25">
      <c r="A90" s="437"/>
      <c r="B90" s="440"/>
      <c r="C90" s="443"/>
      <c r="D90" s="443"/>
      <c r="E90" s="443"/>
      <c r="F90" s="350"/>
      <c r="G90" s="383"/>
      <c r="H90" s="383"/>
      <c r="I90" s="99" t="s">
        <v>26</v>
      </c>
      <c r="J90" s="33" t="s">
        <v>165</v>
      </c>
      <c r="K90" s="33">
        <v>5211</v>
      </c>
      <c r="L90" s="33">
        <v>5267</v>
      </c>
      <c r="M90" s="33">
        <v>1000</v>
      </c>
      <c r="N90" s="95">
        <v>49</v>
      </c>
      <c r="O90" s="101">
        <v>5</v>
      </c>
    </row>
    <row r="91" spans="1:15" ht="16.5" customHeight="1" x14ac:dyDescent="0.25">
      <c r="A91" s="437"/>
      <c r="B91" s="440"/>
      <c r="C91" s="443"/>
      <c r="D91" s="443"/>
      <c r="E91" s="443"/>
      <c r="F91" s="350"/>
      <c r="G91" s="383"/>
      <c r="H91" s="383"/>
      <c r="I91" s="99" t="s">
        <v>26</v>
      </c>
      <c r="J91" s="33" t="s">
        <v>166</v>
      </c>
      <c r="K91" s="33">
        <v>5262</v>
      </c>
      <c r="L91" s="33">
        <v>5319</v>
      </c>
      <c r="M91" s="33">
        <v>1000</v>
      </c>
      <c r="N91" s="95">
        <v>64</v>
      </c>
      <c r="O91" s="101">
        <v>5</v>
      </c>
    </row>
    <row r="92" spans="1:15" ht="16.5" customHeight="1" x14ac:dyDescent="0.25">
      <c r="A92" s="437"/>
      <c r="B92" s="440"/>
      <c r="C92" s="443"/>
      <c r="D92" s="443"/>
      <c r="E92" s="443"/>
      <c r="F92" s="350"/>
      <c r="G92" s="383"/>
      <c r="H92" s="383"/>
      <c r="I92" s="99" t="s">
        <v>26</v>
      </c>
      <c r="J92" s="33" t="s">
        <v>167</v>
      </c>
      <c r="K92" s="33">
        <v>5320</v>
      </c>
      <c r="L92" s="33">
        <v>5398</v>
      </c>
      <c r="M92" s="33">
        <v>1000</v>
      </c>
      <c r="N92" s="95">
        <v>97</v>
      </c>
      <c r="O92" s="101">
        <v>5</v>
      </c>
    </row>
    <row r="93" spans="1:15" ht="16.5" customHeight="1" x14ac:dyDescent="0.25">
      <c r="A93" s="437"/>
      <c r="B93" s="440"/>
      <c r="C93" s="443"/>
      <c r="D93" s="443"/>
      <c r="E93" s="443"/>
      <c r="F93" s="350"/>
      <c r="G93" s="383"/>
      <c r="H93" s="383"/>
      <c r="I93" s="99" t="s">
        <v>26</v>
      </c>
      <c r="J93" s="33" t="s">
        <v>168</v>
      </c>
      <c r="K93" s="33">
        <v>5798</v>
      </c>
      <c r="L93" s="33">
        <v>5903</v>
      </c>
      <c r="M93" s="33">
        <v>1000</v>
      </c>
      <c r="N93" s="95">
        <v>90</v>
      </c>
      <c r="O93" s="101">
        <v>4</v>
      </c>
    </row>
    <row r="94" spans="1:15" ht="16.5" customHeight="1" x14ac:dyDescent="0.25">
      <c r="A94" s="437"/>
      <c r="B94" s="440"/>
      <c r="C94" s="443"/>
      <c r="D94" s="443"/>
      <c r="E94" s="443"/>
      <c r="F94" s="350"/>
      <c r="G94" s="383"/>
      <c r="H94" s="383"/>
      <c r="I94" s="99" t="s">
        <v>26</v>
      </c>
      <c r="J94" s="33" t="s">
        <v>169</v>
      </c>
      <c r="K94" s="33">
        <v>5881</v>
      </c>
      <c r="L94" s="33">
        <v>5957</v>
      </c>
      <c r="M94" s="33">
        <v>1000</v>
      </c>
      <c r="N94" s="95">
        <v>68</v>
      </c>
      <c r="O94" s="101">
        <v>4</v>
      </c>
    </row>
    <row r="95" spans="1:15" ht="16.5" customHeight="1" x14ac:dyDescent="0.25">
      <c r="A95" s="437"/>
      <c r="B95" s="440"/>
      <c r="C95" s="443"/>
      <c r="D95" s="443"/>
      <c r="E95" s="443"/>
      <c r="F95" s="350"/>
      <c r="G95" s="383"/>
      <c r="H95" s="383"/>
      <c r="I95" s="99" t="s">
        <v>26</v>
      </c>
      <c r="J95" s="33" t="s">
        <v>170</v>
      </c>
      <c r="K95" s="33">
        <v>5955</v>
      </c>
      <c r="L95" s="33">
        <v>6039</v>
      </c>
      <c r="M95" s="33">
        <v>2000</v>
      </c>
      <c r="N95" s="95">
        <v>133</v>
      </c>
      <c r="O95" s="95">
        <v>6</v>
      </c>
    </row>
    <row r="96" spans="1:15" ht="16.5" customHeight="1" x14ac:dyDescent="0.25">
      <c r="A96" s="437"/>
      <c r="B96" s="440"/>
      <c r="C96" s="443"/>
      <c r="D96" s="443"/>
      <c r="E96" s="443"/>
      <c r="F96" s="350"/>
      <c r="G96" s="383"/>
      <c r="H96" s="383"/>
      <c r="I96" s="99" t="s">
        <v>26</v>
      </c>
      <c r="J96" s="33" t="s">
        <v>171</v>
      </c>
      <c r="K96" s="33">
        <v>5955</v>
      </c>
      <c r="L96" s="33">
        <v>6006</v>
      </c>
      <c r="M96" s="33">
        <v>500</v>
      </c>
      <c r="N96" s="95">
        <v>65</v>
      </c>
      <c r="O96" s="95">
        <v>4</v>
      </c>
    </row>
    <row r="97" spans="1:15" ht="16.5" customHeight="1" x14ac:dyDescent="0.25">
      <c r="A97" s="437"/>
      <c r="B97" s="440"/>
      <c r="C97" s="443"/>
      <c r="D97" s="443"/>
      <c r="E97" s="443"/>
      <c r="F97" s="350"/>
      <c r="G97" s="383"/>
      <c r="H97" s="383"/>
      <c r="I97" s="99" t="s">
        <v>26</v>
      </c>
      <c r="J97" s="33" t="s">
        <v>172</v>
      </c>
      <c r="K97" s="33">
        <v>6004</v>
      </c>
      <c r="L97" s="33">
        <v>6080</v>
      </c>
      <c r="M97" s="33">
        <v>1000</v>
      </c>
      <c r="N97" s="95">
        <v>81</v>
      </c>
      <c r="O97" s="95">
        <v>5</v>
      </c>
    </row>
    <row r="98" spans="1:15" ht="16.5" customHeight="1" x14ac:dyDescent="0.25">
      <c r="A98" s="437"/>
      <c r="B98" s="440"/>
      <c r="C98" s="443"/>
      <c r="D98" s="443"/>
      <c r="E98" s="443"/>
      <c r="F98" s="350"/>
      <c r="G98" s="383"/>
      <c r="H98" s="383"/>
      <c r="I98" s="99" t="s">
        <v>26</v>
      </c>
      <c r="J98" s="33" t="s">
        <v>173</v>
      </c>
      <c r="K98" s="33">
        <v>6079</v>
      </c>
      <c r="L98" s="33">
        <v>6278</v>
      </c>
      <c r="M98" s="33">
        <v>1000</v>
      </c>
      <c r="N98" s="95">
        <v>186</v>
      </c>
      <c r="O98" s="95">
        <v>5</v>
      </c>
    </row>
    <row r="99" spans="1:15" ht="16.5" customHeight="1" x14ac:dyDescent="0.25">
      <c r="A99" s="437"/>
      <c r="B99" s="440"/>
      <c r="C99" s="443"/>
      <c r="D99" s="443"/>
      <c r="E99" s="443"/>
      <c r="F99" s="350"/>
      <c r="G99" s="383"/>
      <c r="H99" s="383"/>
      <c r="I99" s="99" t="s">
        <v>26</v>
      </c>
      <c r="J99" s="33" t="s">
        <v>174</v>
      </c>
      <c r="K99" s="33">
        <v>6263</v>
      </c>
      <c r="L99" s="33">
        <v>6462</v>
      </c>
      <c r="M99" s="33">
        <v>2000</v>
      </c>
      <c r="N99" s="95">
        <v>184</v>
      </c>
      <c r="O99" s="95">
        <v>6</v>
      </c>
    </row>
    <row r="100" spans="1:15" ht="16.5" customHeight="1" x14ac:dyDescent="0.25">
      <c r="A100" s="437"/>
      <c r="B100" s="440"/>
      <c r="C100" s="443"/>
      <c r="D100" s="443"/>
      <c r="E100" s="443"/>
      <c r="F100" s="350"/>
      <c r="G100" s="383"/>
      <c r="H100" s="383"/>
      <c r="I100" s="99" t="s">
        <v>26</v>
      </c>
      <c r="J100" s="33" t="s">
        <v>175</v>
      </c>
      <c r="K100" s="33">
        <v>6460</v>
      </c>
      <c r="L100" s="33">
        <v>6542</v>
      </c>
      <c r="M100" s="33">
        <v>500</v>
      </c>
      <c r="N100" s="95">
        <v>98</v>
      </c>
      <c r="O100" s="95">
        <v>4</v>
      </c>
    </row>
    <row r="101" spans="1:15" ht="16.5" customHeight="1" x14ac:dyDescent="0.25">
      <c r="A101" s="437"/>
      <c r="B101" s="440"/>
      <c r="C101" s="443"/>
      <c r="D101" s="443"/>
      <c r="E101" s="443"/>
      <c r="F101" s="350"/>
      <c r="G101" s="383"/>
      <c r="H101" s="383"/>
      <c r="I101" s="99" t="s">
        <v>26</v>
      </c>
      <c r="J101" s="33" t="s">
        <v>176</v>
      </c>
      <c r="K101" s="33">
        <v>6465</v>
      </c>
      <c r="L101" s="33">
        <v>6543</v>
      </c>
      <c r="M101" s="33">
        <v>2000</v>
      </c>
      <c r="N101" s="95">
        <v>84</v>
      </c>
      <c r="O101" s="95">
        <v>6</v>
      </c>
    </row>
    <row r="102" spans="1:15" ht="16.5" customHeight="1" x14ac:dyDescent="0.25">
      <c r="A102" s="437"/>
      <c r="B102" s="440"/>
      <c r="C102" s="443"/>
      <c r="D102" s="443"/>
      <c r="E102" s="443"/>
      <c r="F102" s="350"/>
      <c r="G102" s="383"/>
      <c r="H102" s="383"/>
      <c r="I102" s="99" t="s">
        <v>359</v>
      </c>
      <c r="J102" s="33" t="s">
        <v>177</v>
      </c>
      <c r="K102" s="33">
        <v>6895</v>
      </c>
      <c r="L102" s="33">
        <v>6978</v>
      </c>
      <c r="M102" s="33">
        <v>500</v>
      </c>
      <c r="N102" s="95">
        <v>92</v>
      </c>
      <c r="O102" s="95">
        <v>3</v>
      </c>
    </row>
    <row r="103" spans="1:15" ht="16.5" customHeight="1" x14ac:dyDescent="0.25">
      <c r="A103" s="437"/>
      <c r="B103" s="440"/>
      <c r="C103" s="443"/>
      <c r="D103" s="443"/>
      <c r="E103" s="443"/>
      <c r="F103" s="350"/>
      <c r="G103" s="383"/>
      <c r="H103" s="383"/>
      <c r="I103" s="99" t="s">
        <v>359</v>
      </c>
      <c r="J103" s="33" t="s">
        <v>178</v>
      </c>
      <c r="K103" s="33">
        <v>6976</v>
      </c>
      <c r="L103" s="33">
        <v>7049</v>
      </c>
      <c r="M103" s="33">
        <v>500</v>
      </c>
      <c r="N103" s="95">
        <v>72</v>
      </c>
      <c r="O103" s="95">
        <v>3</v>
      </c>
    </row>
    <row r="104" spans="1:15" ht="16.5" customHeight="1" x14ac:dyDescent="0.25">
      <c r="A104" s="437"/>
      <c r="B104" s="440"/>
      <c r="C104" s="443"/>
      <c r="D104" s="443"/>
      <c r="E104" s="443"/>
      <c r="F104" s="350"/>
      <c r="G104" s="383"/>
      <c r="H104" s="383"/>
      <c r="I104" s="99" t="s">
        <v>359</v>
      </c>
      <c r="J104" s="33" t="s">
        <v>179</v>
      </c>
      <c r="K104" s="33">
        <v>7043</v>
      </c>
      <c r="L104" s="33">
        <v>7132</v>
      </c>
      <c r="M104" s="33">
        <v>1000</v>
      </c>
      <c r="N104" s="95">
        <v>88</v>
      </c>
      <c r="O104" s="95">
        <v>4</v>
      </c>
    </row>
    <row r="105" spans="1:15" ht="16.5" customHeight="1" x14ac:dyDescent="0.25">
      <c r="A105" s="437"/>
      <c r="B105" s="440"/>
      <c r="C105" s="443"/>
      <c r="D105" s="443"/>
      <c r="E105" s="443"/>
      <c r="F105" s="350"/>
      <c r="G105" s="383"/>
      <c r="H105" s="383"/>
      <c r="I105" s="99" t="s">
        <v>359</v>
      </c>
      <c r="J105" s="33" t="s">
        <v>180</v>
      </c>
      <c r="K105" s="33">
        <v>7128</v>
      </c>
      <c r="L105" s="33">
        <v>7222</v>
      </c>
      <c r="M105" s="33">
        <v>2000</v>
      </c>
      <c r="N105" s="95">
        <v>90</v>
      </c>
      <c r="O105" s="95">
        <v>6</v>
      </c>
    </row>
    <row r="106" spans="1:15" ht="16.5" customHeight="1" x14ac:dyDescent="0.25">
      <c r="A106" s="437"/>
      <c r="B106" s="440"/>
      <c r="C106" s="443"/>
      <c r="D106" s="443"/>
      <c r="E106" s="443"/>
      <c r="F106" s="350"/>
      <c r="G106" s="383"/>
      <c r="H106" s="383"/>
      <c r="I106" s="99" t="s">
        <v>359</v>
      </c>
      <c r="J106" s="33" t="s">
        <v>165</v>
      </c>
      <c r="K106" s="33">
        <v>7214</v>
      </c>
      <c r="L106" s="33">
        <v>7292</v>
      </c>
      <c r="M106" s="33">
        <v>2000</v>
      </c>
      <c r="N106" s="95">
        <v>83</v>
      </c>
      <c r="O106" s="95">
        <v>5</v>
      </c>
    </row>
    <row r="107" spans="1:15" ht="16.5" customHeight="1" x14ac:dyDescent="0.25">
      <c r="A107" s="437"/>
      <c r="B107" s="440"/>
      <c r="C107" s="443"/>
      <c r="D107" s="443"/>
      <c r="E107" s="443"/>
      <c r="F107" s="350"/>
      <c r="G107" s="383"/>
      <c r="H107" s="383"/>
      <c r="I107" s="99" t="s">
        <v>359</v>
      </c>
      <c r="J107" s="33" t="s">
        <v>166</v>
      </c>
      <c r="K107" s="33">
        <v>7232</v>
      </c>
      <c r="L107" s="33">
        <v>7290</v>
      </c>
      <c r="M107" s="33">
        <v>2000</v>
      </c>
      <c r="N107" s="95">
        <v>75</v>
      </c>
      <c r="O107" s="95">
        <v>5</v>
      </c>
    </row>
    <row r="108" spans="1:15" ht="16.5" customHeight="1" x14ac:dyDescent="0.25">
      <c r="A108" s="437"/>
      <c r="B108" s="440"/>
      <c r="C108" s="443"/>
      <c r="D108" s="443"/>
      <c r="E108" s="443"/>
      <c r="F108" s="350"/>
      <c r="G108" s="383"/>
      <c r="H108" s="383"/>
      <c r="I108" s="99" t="s">
        <v>359</v>
      </c>
      <c r="J108" s="33" t="s">
        <v>167</v>
      </c>
      <c r="K108" s="33">
        <v>7289</v>
      </c>
      <c r="L108" s="33">
        <v>7355</v>
      </c>
      <c r="M108" s="33">
        <v>1000</v>
      </c>
      <c r="N108" s="95">
        <v>53</v>
      </c>
      <c r="O108" s="95">
        <v>4</v>
      </c>
    </row>
    <row r="109" spans="1:15" ht="16.5" customHeight="1" x14ac:dyDescent="0.25">
      <c r="A109" s="437"/>
      <c r="B109" s="440"/>
      <c r="C109" s="443"/>
      <c r="D109" s="443"/>
      <c r="E109" s="443"/>
      <c r="F109" s="350"/>
      <c r="G109" s="383"/>
      <c r="H109" s="383"/>
      <c r="I109" s="99" t="s">
        <v>359</v>
      </c>
      <c r="J109" s="33" t="s">
        <v>168</v>
      </c>
      <c r="K109" s="33">
        <v>7351</v>
      </c>
      <c r="L109" s="33">
        <v>7422</v>
      </c>
      <c r="M109" s="33">
        <v>2000</v>
      </c>
      <c r="N109" s="95">
        <v>80</v>
      </c>
      <c r="O109" s="95">
        <v>5</v>
      </c>
    </row>
    <row r="110" spans="1:15" ht="16.5" customHeight="1" x14ac:dyDescent="0.25">
      <c r="A110" s="437"/>
      <c r="B110" s="440"/>
      <c r="C110" s="443"/>
      <c r="D110" s="443"/>
      <c r="E110" s="443"/>
      <c r="F110" s="350"/>
      <c r="G110" s="383"/>
      <c r="H110" s="383"/>
      <c r="I110" s="99" t="s">
        <v>359</v>
      </c>
      <c r="J110" s="33" t="s">
        <v>177</v>
      </c>
      <c r="K110" s="33">
        <v>7778</v>
      </c>
      <c r="L110" s="33">
        <v>7878</v>
      </c>
      <c r="M110" s="33">
        <v>500</v>
      </c>
      <c r="N110" s="95">
        <v>93</v>
      </c>
      <c r="O110" s="95">
        <v>5</v>
      </c>
    </row>
    <row r="111" spans="1:15" ht="16.5" customHeight="1" x14ac:dyDescent="0.25">
      <c r="A111" s="437"/>
      <c r="B111" s="440"/>
      <c r="C111" s="443"/>
      <c r="D111" s="443"/>
      <c r="E111" s="443"/>
      <c r="F111" s="350"/>
      <c r="G111" s="383"/>
      <c r="H111" s="383"/>
      <c r="I111" s="99" t="s">
        <v>359</v>
      </c>
      <c r="J111" s="33" t="s">
        <v>178</v>
      </c>
      <c r="K111" s="33">
        <v>7886</v>
      </c>
      <c r="L111" s="33">
        <v>7924</v>
      </c>
      <c r="M111" s="33">
        <v>500</v>
      </c>
      <c r="N111" s="95">
        <v>39</v>
      </c>
      <c r="O111" s="95">
        <v>4</v>
      </c>
    </row>
    <row r="112" spans="1:15" ht="16.5" customHeight="1" thickBot="1" x14ac:dyDescent="0.3">
      <c r="A112" s="438"/>
      <c r="B112" s="441"/>
      <c r="C112" s="444"/>
      <c r="D112" s="444"/>
      <c r="E112" s="444"/>
      <c r="F112" s="351"/>
      <c r="G112" s="384"/>
      <c r="H112" s="384"/>
      <c r="I112" s="34" t="s">
        <v>359</v>
      </c>
      <c r="J112" s="34" t="s">
        <v>179</v>
      </c>
      <c r="K112" s="34">
        <v>7807</v>
      </c>
      <c r="L112" s="34">
        <v>7904</v>
      </c>
      <c r="M112" s="34">
        <v>2000</v>
      </c>
      <c r="N112" s="98">
        <v>97</v>
      </c>
      <c r="O112" s="98">
        <v>6</v>
      </c>
    </row>
    <row r="113" spans="1:15" ht="16.5" customHeight="1" thickTop="1" x14ac:dyDescent="0.25">
      <c r="A113" s="406">
        <v>9</v>
      </c>
      <c r="B113" s="409"/>
      <c r="C113" s="409"/>
      <c r="D113" s="409">
        <v>920100</v>
      </c>
      <c r="E113" s="409" t="s">
        <v>181</v>
      </c>
      <c r="F113" s="409" t="s">
        <v>182</v>
      </c>
      <c r="G113" s="409" t="s">
        <v>183</v>
      </c>
      <c r="H113" s="409">
        <v>2015</v>
      </c>
      <c r="I113" s="44" t="s">
        <v>397</v>
      </c>
      <c r="J113" s="44"/>
      <c r="K113" s="44">
        <v>813</v>
      </c>
      <c r="L113" s="44">
        <v>936</v>
      </c>
      <c r="M113" s="102">
        <v>1000</v>
      </c>
      <c r="N113" s="100">
        <v>120</v>
      </c>
      <c r="O113" s="100">
        <v>4</v>
      </c>
    </row>
    <row r="114" spans="1:15" ht="16.5" customHeight="1" x14ac:dyDescent="0.25">
      <c r="A114" s="407"/>
      <c r="B114" s="410"/>
      <c r="C114" s="410"/>
      <c r="D114" s="410"/>
      <c r="E114" s="410"/>
      <c r="F114" s="410"/>
      <c r="G114" s="410"/>
      <c r="H114" s="410"/>
      <c r="I114" s="33"/>
      <c r="J114" s="33"/>
      <c r="K114" s="33">
        <v>931</v>
      </c>
      <c r="L114" s="33">
        <v>989</v>
      </c>
      <c r="M114" s="66">
        <v>1000</v>
      </c>
      <c r="N114" s="96">
        <v>120</v>
      </c>
      <c r="O114" s="95">
        <v>4</v>
      </c>
    </row>
    <row r="115" spans="1:15" ht="16.5" customHeight="1" x14ac:dyDescent="0.25">
      <c r="A115" s="407"/>
      <c r="B115" s="410"/>
      <c r="C115" s="410"/>
      <c r="D115" s="410"/>
      <c r="E115" s="410"/>
      <c r="F115" s="410"/>
      <c r="G115" s="410"/>
      <c r="H115" s="410"/>
      <c r="I115" s="33"/>
      <c r="J115" s="33"/>
      <c r="K115" s="33">
        <v>1085</v>
      </c>
      <c r="L115" s="33">
        <v>1166</v>
      </c>
      <c r="M115" s="66">
        <v>500</v>
      </c>
      <c r="N115" s="95">
        <v>80</v>
      </c>
      <c r="O115" s="95">
        <v>3</v>
      </c>
    </row>
    <row r="116" spans="1:15" ht="16.5" customHeight="1" x14ac:dyDescent="0.25">
      <c r="A116" s="407"/>
      <c r="B116" s="410"/>
      <c r="C116" s="410"/>
      <c r="D116" s="410"/>
      <c r="E116" s="410"/>
      <c r="F116" s="410"/>
      <c r="G116" s="410"/>
      <c r="H116" s="410"/>
      <c r="I116" s="33"/>
      <c r="J116" s="33"/>
      <c r="K116" s="33">
        <v>981</v>
      </c>
      <c r="L116" s="33">
        <v>1090</v>
      </c>
      <c r="M116" s="66">
        <v>2000</v>
      </c>
      <c r="N116" s="95">
        <v>110</v>
      </c>
      <c r="O116" s="95">
        <v>5</v>
      </c>
    </row>
    <row r="117" spans="1:15" ht="16.5" customHeight="1" x14ac:dyDescent="0.25">
      <c r="A117" s="407"/>
      <c r="B117" s="410"/>
      <c r="C117" s="410"/>
      <c r="D117" s="410"/>
      <c r="E117" s="410"/>
      <c r="F117" s="410"/>
      <c r="G117" s="410"/>
      <c r="H117" s="410"/>
      <c r="I117" s="33"/>
      <c r="J117" s="33"/>
      <c r="K117" s="33">
        <v>2751</v>
      </c>
      <c r="L117" s="33">
        <v>2860</v>
      </c>
      <c r="M117" s="66">
        <v>500</v>
      </c>
      <c r="N117" s="95">
        <v>110</v>
      </c>
      <c r="O117" s="95">
        <v>2</v>
      </c>
    </row>
    <row r="118" spans="1:15" ht="16.5" customHeight="1" x14ac:dyDescent="0.25">
      <c r="A118" s="407"/>
      <c r="B118" s="410"/>
      <c r="C118" s="410"/>
      <c r="D118" s="410"/>
      <c r="E118" s="410"/>
      <c r="F118" s="410"/>
      <c r="G118" s="410"/>
      <c r="H118" s="410"/>
      <c r="I118" s="33"/>
      <c r="J118" s="33"/>
      <c r="K118" s="33">
        <v>2858</v>
      </c>
      <c r="L118" s="33">
        <v>2908</v>
      </c>
      <c r="M118" s="66">
        <v>500</v>
      </c>
      <c r="N118" s="95">
        <v>50</v>
      </c>
      <c r="O118" s="95">
        <v>2</v>
      </c>
    </row>
    <row r="119" spans="1:15" ht="16.5" customHeight="1" x14ac:dyDescent="0.25">
      <c r="A119" s="407"/>
      <c r="B119" s="410"/>
      <c r="C119" s="410"/>
      <c r="D119" s="410"/>
      <c r="E119" s="410"/>
      <c r="F119" s="410"/>
      <c r="G119" s="410"/>
      <c r="H119" s="410"/>
      <c r="I119" s="33"/>
      <c r="J119" s="33"/>
      <c r="K119" s="33">
        <v>2905</v>
      </c>
      <c r="L119" s="33">
        <v>3034</v>
      </c>
      <c r="M119" s="66">
        <v>500</v>
      </c>
      <c r="N119" s="95">
        <v>130</v>
      </c>
      <c r="O119" s="95">
        <v>2</v>
      </c>
    </row>
    <row r="120" spans="1:15" ht="16.5" customHeight="1" x14ac:dyDescent="0.25">
      <c r="A120" s="407"/>
      <c r="B120" s="410"/>
      <c r="C120" s="410"/>
      <c r="D120" s="410"/>
      <c r="E120" s="410"/>
      <c r="F120" s="410"/>
      <c r="G120" s="410"/>
      <c r="H120" s="410"/>
      <c r="I120" s="33"/>
      <c r="J120" s="33"/>
      <c r="K120" s="33">
        <v>3160</v>
      </c>
      <c r="L120" s="33">
        <v>3280</v>
      </c>
      <c r="M120" s="66">
        <v>500</v>
      </c>
      <c r="N120" s="95">
        <v>120</v>
      </c>
      <c r="O120" s="95">
        <v>2</v>
      </c>
    </row>
    <row r="121" spans="1:15" ht="16.5" customHeight="1" x14ac:dyDescent="0.25">
      <c r="A121" s="407"/>
      <c r="B121" s="410"/>
      <c r="C121" s="410"/>
      <c r="D121" s="410"/>
      <c r="E121" s="410"/>
      <c r="F121" s="410"/>
      <c r="G121" s="410"/>
      <c r="H121" s="410"/>
      <c r="I121" s="33"/>
      <c r="J121" s="33"/>
      <c r="K121" s="33">
        <v>3320</v>
      </c>
      <c r="L121" s="33">
        <v>3381</v>
      </c>
      <c r="M121" s="66">
        <v>500</v>
      </c>
      <c r="N121" s="95">
        <v>60</v>
      </c>
      <c r="O121" s="95">
        <v>2</v>
      </c>
    </row>
    <row r="122" spans="1:15" ht="16.5" customHeight="1" x14ac:dyDescent="0.25">
      <c r="A122" s="407"/>
      <c r="B122" s="410"/>
      <c r="C122" s="410"/>
      <c r="D122" s="410"/>
      <c r="E122" s="410"/>
      <c r="F122" s="410"/>
      <c r="G122" s="410"/>
      <c r="H122" s="410"/>
      <c r="I122" s="33"/>
      <c r="J122" s="33"/>
      <c r="K122" s="33">
        <v>3841</v>
      </c>
      <c r="L122" s="33">
        <v>3890</v>
      </c>
      <c r="M122" s="66">
        <v>500</v>
      </c>
      <c r="N122" s="95">
        <v>50</v>
      </c>
      <c r="O122" s="95">
        <v>2</v>
      </c>
    </row>
    <row r="123" spans="1:15" ht="16.5" customHeight="1" x14ac:dyDescent="0.25">
      <c r="A123" s="407"/>
      <c r="B123" s="410"/>
      <c r="C123" s="410"/>
      <c r="D123" s="410"/>
      <c r="E123" s="410"/>
      <c r="F123" s="410"/>
      <c r="G123" s="410"/>
      <c r="H123" s="410"/>
      <c r="I123" s="33"/>
      <c r="J123" s="33"/>
      <c r="K123" s="33">
        <v>4039</v>
      </c>
      <c r="L123" s="33">
        <v>4169</v>
      </c>
      <c r="M123" s="66">
        <v>500</v>
      </c>
      <c r="N123" s="95">
        <v>130</v>
      </c>
      <c r="O123" s="95">
        <v>2</v>
      </c>
    </row>
    <row r="124" spans="1:15" ht="16.5" customHeight="1" x14ac:dyDescent="0.25">
      <c r="A124" s="407"/>
      <c r="B124" s="410"/>
      <c r="C124" s="410"/>
      <c r="D124" s="410"/>
      <c r="E124" s="410"/>
      <c r="F124" s="410"/>
      <c r="G124" s="410"/>
      <c r="H124" s="410"/>
      <c r="I124" s="33"/>
      <c r="J124" s="33"/>
      <c r="K124" s="33">
        <v>5174</v>
      </c>
      <c r="L124" s="33">
        <v>5261</v>
      </c>
      <c r="M124" s="66">
        <v>500</v>
      </c>
      <c r="N124" s="95">
        <v>90</v>
      </c>
      <c r="O124" s="95">
        <v>2</v>
      </c>
    </row>
    <row r="125" spans="1:15" ht="16.5" customHeight="1" x14ac:dyDescent="0.25">
      <c r="A125" s="407"/>
      <c r="B125" s="410"/>
      <c r="C125" s="410"/>
      <c r="D125" s="410"/>
      <c r="E125" s="410"/>
      <c r="F125" s="410"/>
      <c r="G125" s="410"/>
      <c r="H125" s="410"/>
      <c r="I125" s="33"/>
      <c r="J125" s="33"/>
      <c r="K125" s="33">
        <v>5260</v>
      </c>
      <c r="L125" s="33">
        <v>5381</v>
      </c>
      <c r="M125" s="66">
        <v>500</v>
      </c>
      <c r="N125" s="95">
        <v>120</v>
      </c>
      <c r="O125" s="95">
        <v>2</v>
      </c>
    </row>
    <row r="126" spans="1:15" ht="16.5" customHeight="1" x14ac:dyDescent="0.25">
      <c r="A126" s="407"/>
      <c r="B126" s="410"/>
      <c r="C126" s="410"/>
      <c r="D126" s="410"/>
      <c r="E126" s="410"/>
      <c r="F126" s="410"/>
      <c r="G126" s="410"/>
      <c r="H126" s="410"/>
      <c r="I126" s="33"/>
      <c r="J126" s="33"/>
      <c r="K126" s="33">
        <v>5378</v>
      </c>
      <c r="L126" s="33">
        <v>5458</v>
      </c>
      <c r="M126" s="66">
        <v>500</v>
      </c>
      <c r="N126" s="95">
        <v>80</v>
      </c>
      <c r="O126" s="95">
        <v>2</v>
      </c>
    </row>
    <row r="127" spans="1:15" ht="16.5" customHeight="1" x14ac:dyDescent="0.25">
      <c r="A127" s="407"/>
      <c r="B127" s="410"/>
      <c r="C127" s="410"/>
      <c r="D127" s="410"/>
      <c r="E127" s="410"/>
      <c r="F127" s="410"/>
      <c r="G127" s="410"/>
      <c r="H127" s="410"/>
      <c r="I127" s="33"/>
      <c r="J127" s="33"/>
      <c r="K127" s="33">
        <v>5846</v>
      </c>
      <c r="L127" s="33">
        <v>5888</v>
      </c>
      <c r="M127" s="66">
        <v>500</v>
      </c>
      <c r="N127" s="95">
        <v>40</v>
      </c>
      <c r="O127" s="95">
        <v>2</v>
      </c>
    </row>
    <row r="128" spans="1:15" ht="16.5" customHeight="1" x14ac:dyDescent="0.25">
      <c r="A128" s="407"/>
      <c r="B128" s="410"/>
      <c r="C128" s="410"/>
      <c r="D128" s="410"/>
      <c r="E128" s="410"/>
      <c r="F128" s="410"/>
      <c r="G128" s="410"/>
      <c r="H128" s="410"/>
      <c r="I128" s="33"/>
      <c r="J128" s="33"/>
      <c r="K128" s="33">
        <v>5884</v>
      </c>
      <c r="L128" s="33">
        <v>5977</v>
      </c>
      <c r="M128" s="66">
        <v>500</v>
      </c>
      <c r="N128" s="95">
        <v>90</v>
      </c>
      <c r="O128" s="95">
        <v>2</v>
      </c>
    </row>
    <row r="129" spans="1:15" ht="16.5" customHeight="1" x14ac:dyDescent="0.25">
      <c r="A129" s="407"/>
      <c r="B129" s="410"/>
      <c r="C129" s="410"/>
      <c r="D129" s="410"/>
      <c r="E129" s="410"/>
      <c r="F129" s="410"/>
      <c r="G129" s="410"/>
      <c r="H129" s="410"/>
      <c r="I129" s="33"/>
      <c r="J129" s="33"/>
      <c r="K129" s="33">
        <v>5998</v>
      </c>
      <c r="L129" s="33">
        <v>6033</v>
      </c>
      <c r="M129" s="66">
        <v>2000</v>
      </c>
      <c r="N129" s="95">
        <v>40</v>
      </c>
      <c r="O129" s="95">
        <v>5</v>
      </c>
    </row>
    <row r="130" spans="1:15" ht="16.5" customHeight="1" x14ac:dyDescent="0.25">
      <c r="A130" s="407"/>
      <c r="B130" s="410"/>
      <c r="C130" s="410"/>
      <c r="D130" s="410"/>
      <c r="E130" s="410"/>
      <c r="F130" s="410"/>
      <c r="G130" s="410"/>
      <c r="H130" s="410"/>
      <c r="I130" s="33"/>
      <c r="J130" s="33"/>
      <c r="K130" s="33">
        <v>6030</v>
      </c>
      <c r="L130" s="33">
        <v>6074</v>
      </c>
      <c r="M130" s="66">
        <v>2000</v>
      </c>
      <c r="N130" s="95">
        <v>50</v>
      </c>
      <c r="O130" s="95">
        <v>5</v>
      </c>
    </row>
    <row r="131" spans="1:15" ht="16.5" customHeight="1" x14ac:dyDescent="0.25">
      <c r="A131" s="407"/>
      <c r="B131" s="410"/>
      <c r="C131" s="410"/>
      <c r="D131" s="410"/>
      <c r="E131" s="410"/>
      <c r="F131" s="410"/>
      <c r="G131" s="410"/>
      <c r="H131" s="410"/>
      <c r="I131" s="33"/>
      <c r="J131" s="33"/>
      <c r="K131" s="33">
        <v>6070</v>
      </c>
      <c r="L131" s="33">
        <v>6127</v>
      </c>
      <c r="M131" s="66">
        <v>2000</v>
      </c>
      <c r="N131" s="95">
        <v>60</v>
      </c>
      <c r="O131" s="95">
        <v>5</v>
      </c>
    </row>
    <row r="132" spans="1:15" ht="16.5" customHeight="1" x14ac:dyDescent="0.25">
      <c r="A132" s="407"/>
      <c r="B132" s="410"/>
      <c r="C132" s="410"/>
      <c r="D132" s="410"/>
      <c r="E132" s="410"/>
      <c r="F132" s="410"/>
      <c r="G132" s="410"/>
      <c r="H132" s="410"/>
      <c r="I132" s="33"/>
      <c r="J132" s="33"/>
      <c r="K132" s="33">
        <v>5971</v>
      </c>
      <c r="L132" s="33">
        <v>6107</v>
      </c>
      <c r="M132" s="66">
        <v>1000</v>
      </c>
      <c r="N132" s="95">
        <v>140</v>
      </c>
      <c r="O132" s="95">
        <v>4</v>
      </c>
    </row>
    <row r="133" spans="1:15" ht="16.5" customHeight="1" x14ac:dyDescent="0.25">
      <c r="A133" s="407"/>
      <c r="B133" s="410"/>
      <c r="C133" s="410"/>
      <c r="D133" s="410"/>
      <c r="E133" s="410"/>
      <c r="F133" s="410"/>
      <c r="G133" s="410"/>
      <c r="H133" s="410"/>
      <c r="I133" s="33"/>
      <c r="J133" s="33"/>
      <c r="K133" s="33">
        <v>6105</v>
      </c>
      <c r="L133" s="33">
        <v>6170</v>
      </c>
      <c r="M133" s="66">
        <v>1000</v>
      </c>
      <c r="N133" s="95">
        <v>70</v>
      </c>
      <c r="O133" s="95">
        <v>4</v>
      </c>
    </row>
    <row r="134" spans="1:15" ht="16.5" customHeight="1" x14ac:dyDescent="0.25">
      <c r="A134" s="407"/>
      <c r="B134" s="410"/>
      <c r="C134" s="410"/>
      <c r="D134" s="410"/>
      <c r="E134" s="410"/>
      <c r="F134" s="410"/>
      <c r="G134" s="410"/>
      <c r="H134" s="410"/>
      <c r="I134" s="33"/>
      <c r="J134" s="33"/>
      <c r="K134" s="33">
        <v>6123</v>
      </c>
      <c r="L134" s="33">
        <v>6224</v>
      </c>
      <c r="M134" s="66">
        <v>1000</v>
      </c>
      <c r="N134" s="95">
        <v>110</v>
      </c>
      <c r="O134" s="95">
        <v>4</v>
      </c>
    </row>
    <row r="135" spans="1:15" ht="16.5" customHeight="1" x14ac:dyDescent="0.25">
      <c r="A135" s="407"/>
      <c r="B135" s="410"/>
      <c r="C135" s="410"/>
      <c r="D135" s="410"/>
      <c r="E135" s="410"/>
      <c r="F135" s="410"/>
      <c r="G135" s="410"/>
      <c r="H135" s="410"/>
      <c r="I135" s="33"/>
      <c r="J135" s="33"/>
      <c r="K135" s="33">
        <v>6218</v>
      </c>
      <c r="L135" s="33">
        <v>6270</v>
      </c>
      <c r="M135" s="66">
        <v>1000</v>
      </c>
      <c r="N135" s="95">
        <v>50</v>
      </c>
      <c r="O135" s="95">
        <v>4</v>
      </c>
    </row>
    <row r="136" spans="1:15" ht="16.5" customHeight="1" x14ac:dyDescent="0.25">
      <c r="A136" s="407"/>
      <c r="B136" s="410"/>
      <c r="C136" s="410"/>
      <c r="D136" s="410"/>
      <c r="E136" s="410"/>
      <c r="F136" s="410"/>
      <c r="G136" s="410"/>
      <c r="H136" s="410"/>
      <c r="I136" s="33"/>
      <c r="J136" s="33"/>
      <c r="K136" s="33">
        <v>6265</v>
      </c>
      <c r="L136" s="33">
        <v>6374</v>
      </c>
      <c r="M136" s="66">
        <v>500</v>
      </c>
      <c r="N136" s="95">
        <v>110</v>
      </c>
      <c r="O136" s="95">
        <v>2</v>
      </c>
    </row>
    <row r="137" spans="1:15" ht="16.5" customHeight="1" x14ac:dyDescent="0.25">
      <c r="A137" s="407"/>
      <c r="B137" s="410"/>
      <c r="C137" s="410"/>
      <c r="D137" s="410"/>
      <c r="E137" s="410"/>
      <c r="F137" s="410"/>
      <c r="G137" s="410"/>
      <c r="H137" s="410"/>
      <c r="I137" s="33"/>
      <c r="J137" s="33"/>
      <c r="K137" s="33">
        <v>6576</v>
      </c>
      <c r="L137" s="33">
        <v>6588</v>
      </c>
      <c r="M137" s="66">
        <v>500</v>
      </c>
      <c r="N137" s="95">
        <v>12</v>
      </c>
      <c r="O137" s="95">
        <v>3</v>
      </c>
    </row>
    <row r="138" spans="1:15" ht="16.5" customHeight="1" x14ac:dyDescent="0.25">
      <c r="A138" s="407"/>
      <c r="B138" s="410"/>
      <c r="C138" s="410"/>
      <c r="D138" s="410"/>
      <c r="E138" s="410"/>
      <c r="F138" s="410"/>
      <c r="G138" s="410"/>
      <c r="H138" s="410"/>
      <c r="I138" s="33"/>
      <c r="J138" s="33"/>
      <c r="K138" s="33">
        <v>8561</v>
      </c>
      <c r="L138" s="33">
        <v>8592</v>
      </c>
      <c r="M138" s="66">
        <v>500</v>
      </c>
      <c r="N138" s="95">
        <v>30</v>
      </c>
      <c r="O138" s="95">
        <v>3</v>
      </c>
    </row>
    <row r="139" spans="1:15" ht="16.5" customHeight="1" x14ac:dyDescent="0.25">
      <c r="A139" s="407"/>
      <c r="B139" s="410"/>
      <c r="C139" s="410"/>
      <c r="D139" s="410"/>
      <c r="E139" s="410"/>
      <c r="F139" s="410"/>
      <c r="G139" s="410"/>
      <c r="H139" s="410"/>
      <c r="I139" s="33"/>
      <c r="J139" s="33"/>
      <c r="K139" s="33">
        <v>8590</v>
      </c>
      <c r="L139" s="33">
        <v>8650</v>
      </c>
      <c r="M139" s="66">
        <v>1000</v>
      </c>
      <c r="N139" s="95">
        <v>60</v>
      </c>
      <c r="O139" s="95">
        <v>4</v>
      </c>
    </row>
    <row r="140" spans="1:15" ht="16.5" customHeight="1" thickBot="1" x14ac:dyDescent="0.3">
      <c r="A140" s="408"/>
      <c r="B140" s="411"/>
      <c r="C140" s="411"/>
      <c r="D140" s="411"/>
      <c r="E140" s="411"/>
      <c r="F140" s="411"/>
      <c r="G140" s="411"/>
      <c r="H140" s="411"/>
      <c r="I140" s="34"/>
      <c r="J140" s="34"/>
      <c r="K140" s="34">
        <v>8647</v>
      </c>
      <c r="L140" s="34">
        <v>8678</v>
      </c>
      <c r="M140" s="70">
        <v>500</v>
      </c>
      <c r="N140" s="98">
        <v>30</v>
      </c>
      <c r="O140" s="98">
        <v>2</v>
      </c>
    </row>
    <row r="141" spans="1:15" ht="16.5" customHeight="1" thickTop="1" x14ac:dyDescent="0.25">
      <c r="A141" s="453">
        <v>10</v>
      </c>
      <c r="B141" s="402"/>
      <c r="C141" s="402" t="s">
        <v>15</v>
      </c>
      <c r="D141" s="402">
        <v>1034</v>
      </c>
      <c r="E141" s="402" t="s">
        <v>184</v>
      </c>
      <c r="F141" s="402" t="s">
        <v>185</v>
      </c>
      <c r="G141" s="450" t="s">
        <v>186</v>
      </c>
      <c r="H141" s="402">
        <v>2015</v>
      </c>
      <c r="I141" s="47" t="s">
        <v>26</v>
      </c>
      <c r="J141" s="45" t="s">
        <v>187</v>
      </c>
      <c r="K141" s="103">
        <v>8005</v>
      </c>
      <c r="L141" s="103">
        <v>8278</v>
      </c>
      <c r="M141" s="104">
        <v>1000</v>
      </c>
      <c r="N141" s="94">
        <v>262</v>
      </c>
      <c r="O141" s="94">
        <v>4</v>
      </c>
    </row>
    <row r="142" spans="1:15" ht="16.5" customHeight="1" x14ac:dyDescent="0.2">
      <c r="A142" s="407"/>
      <c r="B142" s="410"/>
      <c r="C142" s="410"/>
      <c r="D142" s="410"/>
      <c r="E142" s="410"/>
      <c r="F142" s="410"/>
      <c r="G142" s="435"/>
      <c r="H142" s="410"/>
      <c r="I142" s="2" t="s">
        <v>26</v>
      </c>
      <c r="J142" s="105" t="s">
        <v>187</v>
      </c>
      <c r="K142" s="106">
        <v>8274</v>
      </c>
      <c r="L142" s="106">
        <v>8457</v>
      </c>
      <c r="M142" s="65">
        <v>1000</v>
      </c>
      <c r="N142" s="75">
        <v>166</v>
      </c>
      <c r="O142" s="75">
        <v>5</v>
      </c>
    </row>
    <row r="143" spans="1:15" ht="16.5" customHeight="1" x14ac:dyDescent="0.2">
      <c r="A143" s="407"/>
      <c r="B143" s="410"/>
      <c r="C143" s="410"/>
      <c r="D143" s="410"/>
      <c r="E143" s="410"/>
      <c r="F143" s="410"/>
      <c r="G143" s="434" t="s">
        <v>188</v>
      </c>
      <c r="H143" s="410"/>
      <c r="I143" s="2" t="s">
        <v>69</v>
      </c>
      <c r="J143" s="105" t="s">
        <v>189</v>
      </c>
      <c r="K143" s="106">
        <v>8450</v>
      </c>
      <c r="L143" s="106">
        <v>8470</v>
      </c>
      <c r="M143" s="65">
        <v>2000</v>
      </c>
      <c r="N143" s="75">
        <v>21</v>
      </c>
      <c r="O143" s="75">
        <v>5</v>
      </c>
    </row>
    <row r="144" spans="1:15" ht="16.5" customHeight="1" x14ac:dyDescent="0.2">
      <c r="A144" s="407"/>
      <c r="B144" s="410"/>
      <c r="C144" s="410"/>
      <c r="D144" s="410"/>
      <c r="E144" s="410"/>
      <c r="F144" s="410"/>
      <c r="G144" s="435" t="s">
        <v>188</v>
      </c>
      <c r="H144" s="410"/>
      <c r="I144" s="2" t="s">
        <v>69</v>
      </c>
      <c r="J144" s="105" t="s">
        <v>189</v>
      </c>
      <c r="K144" s="106">
        <v>8530</v>
      </c>
      <c r="L144" s="106">
        <v>8580</v>
      </c>
      <c r="M144" s="65">
        <v>2000</v>
      </c>
      <c r="N144" s="75">
        <v>47</v>
      </c>
      <c r="O144" s="75">
        <v>5</v>
      </c>
    </row>
    <row r="145" spans="1:15" ht="16.5" customHeight="1" x14ac:dyDescent="0.2">
      <c r="A145" s="407"/>
      <c r="B145" s="410"/>
      <c r="C145" s="410"/>
      <c r="D145" s="410"/>
      <c r="E145" s="410"/>
      <c r="F145" s="410"/>
      <c r="G145" s="395" t="s">
        <v>186</v>
      </c>
      <c r="H145" s="410"/>
      <c r="I145" s="2" t="s">
        <v>26</v>
      </c>
      <c r="J145" s="105" t="s">
        <v>44</v>
      </c>
      <c r="K145" s="106">
        <v>8589</v>
      </c>
      <c r="L145" s="106">
        <v>8674</v>
      </c>
      <c r="M145" s="65">
        <v>500</v>
      </c>
      <c r="N145" s="75">
        <v>88</v>
      </c>
      <c r="O145" s="75">
        <v>3</v>
      </c>
    </row>
    <row r="146" spans="1:15" ht="16.5" customHeight="1" thickBot="1" x14ac:dyDescent="0.25">
      <c r="A146" s="408"/>
      <c r="B146" s="411"/>
      <c r="C146" s="411"/>
      <c r="D146" s="411"/>
      <c r="E146" s="411"/>
      <c r="F146" s="411"/>
      <c r="G146" s="435" t="s">
        <v>186</v>
      </c>
      <c r="H146" s="411"/>
      <c r="I146" s="3" t="s">
        <v>26</v>
      </c>
      <c r="J146" s="107" t="s">
        <v>44</v>
      </c>
      <c r="K146" s="108">
        <v>8671</v>
      </c>
      <c r="L146" s="108">
        <v>8789</v>
      </c>
      <c r="M146" s="69">
        <v>500</v>
      </c>
      <c r="N146" s="76">
        <v>107</v>
      </c>
      <c r="O146" s="76">
        <v>3</v>
      </c>
    </row>
    <row r="147" spans="1:15" ht="16.5" customHeight="1" thickTop="1" x14ac:dyDescent="0.2">
      <c r="A147" s="453">
        <v>11</v>
      </c>
      <c r="B147" s="402"/>
      <c r="C147" s="402" t="s">
        <v>190</v>
      </c>
      <c r="D147" s="402">
        <v>1412</v>
      </c>
      <c r="E147" s="402" t="s">
        <v>191</v>
      </c>
      <c r="F147" s="402" t="s">
        <v>192</v>
      </c>
      <c r="G147" s="4" t="s">
        <v>193</v>
      </c>
      <c r="H147" s="402">
        <v>2015</v>
      </c>
      <c r="I147" s="4" t="s">
        <v>26</v>
      </c>
      <c r="J147" s="73" t="s">
        <v>194</v>
      </c>
      <c r="K147" s="74">
        <v>19344</v>
      </c>
      <c r="L147" s="74">
        <v>19362</v>
      </c>
      <c r="M147" s="104">
        <v>250</v>
      </c>
      <c r="N147" s="109">
        <v>18.5</v>
      </c>
      <c r="O147" s="109">
        <v>4</v>
      </c>
    </row>
    <row r="148" spans="1:15" ht="16.5" customHeight="1" x14ac:dyDescent="0.2">
      <c r="A148" s="407"/>
      <c r="B148" s="410"/>
      <c r="C148" s="410"/>
      <c r="D148" s="410"/>
      <c r="E148" s="410"/>
      <c r="F148" s="410"/>
      <c r="G148" s="2" t="s">
        <v>193</v>
      </c>
      <c r="H148" s="410"/>
      <c r="I148" s="2" t="s">
        <v>26</v>
      </c>
      <c r="J148" s="64" t="s">
        <v>194</v>
      </c>
      <c r="K148" s="65">
        <v>19361</v>
      </c>
      <c r="L148" s="65">
        <v>19417</v>
      </c>
      <c r="M148" s="66">
        <v>250</v>
      </c>
      <c r="N148" s="67">
        <v>56</v>
      </c>
      <c r="O148" s="67">
        <v>4</v>
      </c>
    </row>
    <row r="149" spans="1:15" ht="16.5" customHeight="1" x14ac:dyDescent="0.2">
      <c r="A149" s="407"/>
      <c r="B149" s="410"/>
      <c r="C149" s="410"/>
      <c r="D149" s="410"/>
      <c r="E149" s="410"/>
      <c r="F149" s="410"/>
      <c r="G149" s="2" t="s">
        <v>193</v>
      </c>
      <c r="H149" s="410"/>
      <c r="I149" s="2" t="s">
        <v>26</v>
      </c>
      <c r="J149" s="64" t="s">
        <v>194</v>
      </c>
      <c r="K149" s="65">
        <v>19411</v>
      </c>
      <c r="L149" s="65">
        <v>19422</v>
      </c>
      <c r="M149" s="66">
        <v>250</v>
      </c>
      <c r="N149" s="67">
        <v>11</v>
      </c>
      <c r="O149" s="67">
        <v>4</v>
      </c>
    </row>
    <row r="150" spans="1:15" ht="16.5" customHeight="1" x14ac:dyDescent="0.2">
      <c r="A150" s="407"/>
      <c r="B150" s="410"/>
      <c r="C150" s="410"/>
      <c r="D150" s="410"/>
      <c r="E150" s="410"/>
      <c r="F150" s="410"/>
      <c r="G150" s="2" t="s">
        <v>193</v>
      </c>
      <c r="H150" s="410"/>
      <c r="I150" s="2" t="s">
        <v>26</v>
      </c>
      <c r="J150" s="64" t="s">
        <v>194</v>
      </c>
      <c r="K150" s="65">
        <v>19420</v>
      </c>
      <c r="L150" s="65">
        <v>19438</v>
      </c>
      <c r="M150" s="66">
        <v>250</v>
      </c>
      <c r="N150" s="67">
        <v>18</v>
      </c>
      <c r="O150" s="67">
        <v>4</v>
      </c>
    </row>
    <row r="151" spans="1:15" ht="16.5" customHeight="1" x14ac:dyDescent="0.2">
      <c r="A151" s="407"/>
      <c r="B151" s="410"/>
      <c r="C151" s="410"/>
      <c r="D151" s="410"/>
      <c r="E151" s="410"/>
      <c r="F151" s="410"/>
      <c r="G151" s="2" t="s">
        <v>193</v>
      </c>
      <c r="H151" s="410"/>
      <c r="I151" s="2" t="s">
        <v>26</v>
      </c>
      <c r="J151" s="64" t="s">
        <v>194</v>
      </c>
      <c r="K151" s="65">
        <v>19436</v>
      </c>
      <c r="L151" s="65">
        <v>19466</v>
      </c>
      <c r="M151" s="66">
        <v>250</v>
      </c>
      <c r="N151" s="67">
        <v>30</v>
      </c>
      <c r="O151" s="67">
        <v>4</v>
      </c>
    </row>
    <row r="152" spans="1:15" ht="16.5" customHeight="1" x14ac:dyDescent="0.2">
      <c r="A152" s="407"/>
      <c r="B152" s="410"/>
      <c r="C152" s="410"/>
      <c r="D152" s="410"/>
      <c r="E152" s="410"/>
      <c r="F152" s="410"/>
      <c r="G152" s="2" t="s">
        <v>193</v>
      </c>
      <c r="H152" s="410"/>
      <c r="I152" s="2" t="s">
        <v>26</v>
      </c>
      <c r="J152" s="64" t="s">
        <v>194</v>
      </c>
      <c r="K152" s="65">
        <v>19464</v>
      </c>
      <c r="L152" s="65">
        <v>19493</v>
      </c>
      <c r="M152" s="66">
        <v>250</v>
      </c>
      <c r="N152" s="67">
        <v>29</v>
      </c>
      <c r="O152" s="67">
        <v>4</v>
      </c>
    </row>
    <row r="153" spans="1:15" ht="16.5" customHeight="1" x14ac:dyDescent="0.2">
      <c r="A153" s="407"/>
      <c r="B153" s="410"/>
      <c r="C153" s="410"/>
      <c r="D153" s="410"/>
      <c r="E153" s="410"/>
      <c r="F153" s="410"/>
      <c r="G153" s="2" t="s">
        <v>193</v>
      </c>
      <c r="H153" s="410"/>
      <c r="I153" s="2" t="s">
        <v>26</v>
      </c>
      <c r="J153" s="64" t="s">
        <v>194</v>
      </c>
      <c r="K153" s="65">
        <v>19490</v>
      </c>
      <c r="L153" s="65">
        <v>19537</v>
      </c>
      <c r="M153" s="66">
        <v>250</v>
      </c>
      <c r="N153" s="67">
        <v>46.5</v>
      </c>
      <c r="O153" s="67">
        <v>4</v>
      </c>
    </row>
    <row r="154" spans="1:15" ht="16.5" customHeight="1" thickBot="1" x14ac:dyDescent="0.25">
      <c r="A154" s="408"/>
      <c r="B154" s="411"/>
      <c r="C154" s="411"/>
      <c r="D154" s="411"/>
      <c r="E154" s="411"/>
      <c r="F154" s="411"/>
      <c r="G154" s="3" t="s">
        <v>193</v>
      </c>
      <c r="H154" s="411"/>
      <c r="I154" s="3" t="s">
        <v>26</v>
      </c>
      <c r="J154" s="68" t="s">
        <v>194</v>
      </c>
      <c r="K154" s="69">
        <v>19531</v>
      </c>
      <c r="L154" s="69">
        <v>19551</v>
      </c>
      <c r="M154" s="70">
        <v>250</v>
      </c>
      <c r="N154" s="71">
        <v>20</v>
      </c>
      <c r="O154" s="71">
        <v>4</v>
      </c>
    </row>
    <row r="155" spans="1:15" ht="16.5" customHeight="1" thickTop="1" thickBot="1" x14ac:dyDescent="0.3">
      <c r="A155" s="147">
        <v>12</v>
      </c>
      <c r="B155" s="5"/>
      <c r="C155" s="5"/>
      <c r="D155" s="5">
        <v>1004</v>
      </c>
      <c r="E155" s="5"/>
      <c r="F155" s="6" t="s">
        <v>195</v>
      </c>
      <c r="G155" s="5" t="s">
        <v>196</v>
      </c>
      <c r="H155" s="6">
        <v>2008</v>
      </c>
      <c r="I155" s="5" t="s">
        <v>26</v>
      </c>
      <c r="J155" s="6" t="s">
        <v>197</v>
      </c>
      <c r="K155" s="5">
        <v>12400</v>
      </c>
      <c r="L155" s="5">
        <v>12480</v>
      </c>
      <c r="M155" s="110">
        <v>500</v>
      </c>
      <c r="N155" s="111">
        <v>80</v>
      </c>
      <c r="O155" s="111">
        <v>4.5</v>
      </c>
    </row>
    <row r="156" spans="1:15" ht="16.5" customHeight="1" thickTop="1" x14ac:dyDescent="0.25">
      <c r="A156" s="416">
        <v>13</v>
      </c>
      <c r="B156" s="419"/>
      <c r="C156" s="419" t="s">
        <v>29</v>
      </c>
      <c r="D156" s="419">
        <v>1008</v>
      </c>
      <c r="E156" s="419" t="s">
        <v>198</v>
      </c>
      <c r="F156" s="446" t="s">
        <v>199</v>
      </c>
      <c r="G156" s="419" t="s">
        <v>200</v>
      </c>
      <c r="H156" s="419">
        <v>2017</v>
      </c>
      <c r="I156" s="419" t="s">
        <v>26</v>
      </c>
      <c r="J156" s="45" t="s">
        <v>44</v>
      </c>
      <c r="K156" s="45">
        <v>2780</v>
      </c>
      <c r="L156" s="45">
        <v>2810</v>
      </c>
      <c r="M156" s="45">
        <v>500</v>
      </c>
      <c r="N156" s="94">
        <v>30</v>
      </c>
      <c r="O156" s="94">
        <v>3</v>
      </c>
    </row>
    <row r="157" spans="1:15" ht="16.5" customHeight="1" x14ac:dyDescent="0.25">
      <c r="A157" s="417"/>
      <c r="B157" s="355"/>
      <c r="C157" s="355"/>
      <c r="D157" s="355"/>
      <c r="E157" s="355"/>
      <c r="F157" s="451"/>
      <c r="G157" s="355"/>
      <c r="H157" s="355"/>
      <c r="I157" s="355" t="s">
        <v>26</v>
      </c>
      <c r="J157" s="99" t="s">
        <v>44</v>
      </c>
      <c r="K157" s="44">
        <v>2810</v>
      </c>
      <c r="L157" s="44">
        <v>2890</v>
      </c>
      <c r="M157" s="112">
        <v>500</v>
      </c>
      <c r="N157" s="113">
        <v>80</v>
      </c>
      <c r="O157" s="113">
        <v>3</v>
      </c>
    </row>
    <row r="158" spans="1:15" ht="16.5" customHeight="1" x14ac:dyDescent="0.25">
      <c r="A158" s="417"/>
      <c r="B158" s="355"/>
      <c r="C158" s="355"/>
      <c r="D158" s="355"/>
      <c r="E158" s="355"/>
      <c r="F158" s="451"/>
      <c r="G158" s="355"/>
      <c r="H158" s="355"/>
      <c r="I158" s="355" t="s">
        <v>26</v>
      </c>
      <c r="J158" s="35" t="s">
        <v>44</v>
      </c>
      <c r="K158" s="33">
        <v>2890</v>
      </c>
      <c r="L158" s="33">
        <v>2930</v>
      </c>
      <c r="M158" s="114">
        <v>500</v>
      </c>
      <c r="N158" s="96">
        <v>40</v>
      </c>
      <c r="O158" s="96">
        <v>3</v>
      </c>
    </row>
    <row r="159" spans="1:15" ht="16.5" customHeight="1" x14ac:dyDescent="0.25">
      <c r="A159" s="417"/>
      <c r="B159" s="355"/>
      <c r="C159" s="355"/>
      <c r="D159" s="355"/>
      <c r="E159" s="355"/>
      <c r="F159" s="451"/>
      <c r="G159" s="355"/>
      <c r="H159" s="355"/>
      <c r="I159" s="355" t="s">
        <v>26</v>
      </c>
      <c r="J159" s="35" t="s">
        <v>44</v>
      </c>
      <c r="K159" s="33">
        <v>2930</v>
      </c>
      <c r="L159" s="33">
        <v>2936</v>
      </c>
      <c r="M159" s="114">
        <v>500</v>
      </c>
      <c r="N159" s="96">
        <v>6</v>
      </c>
      <c r="O159" s="96">
        <v>7</v>
      </c>
    </row>
    <row r="160" spans="1:15" ht="16.5" customHeight="1" x14ac:dyDescent="0.25">
      <c r="A160" s="417"/>
      <c r="B160" s="355"/>
      <c r="C160" s="355"/>
      <c r="D160" s="355"/>
      <c r="E160" s="355" t="s">
        <v>198</v>
      </c>
      <c r="F160" s="451"/>
      <c r="G160" s="355"/>
      <c r="H160" s="355"/>
      <c r="I160" s="355" t="s">
        <v>26</v>
      </c>
      <c r="J160" s="35" t="s">
        <v>201</v>
      </c>
      <c r="K160" s="33">
        <v>2936</v>
      </c>
      <c r="L160" s="33">
        <v>3026</v>
      </c>
      <c r="M160" s="114">
        <v>500</v>
      </c>
      <c r="N160" s="96">
        <v>90</v>
      </c>
      <c r="O160" s="96">
        <v>3</v>
      </c>
    </row>
    <row r="161" spans="1:15" ht="16.5" customHeight="1" x14ac:dyDescent="0.25">
      <c r="A161" s="417"/>
      <c r="B161" s="355"/>
      <c r="C161" s="355"/>
      <c r="D161" s="355"/>
      <c r="E161" s="355"/>
      <c r="F161" s="451"/>
      <c r="G161" s="355"/>
      <c r="H161" s="355"/>
      <c r="I161" s="355" t="s">
        <v>26</v>
      </c>
      <c r="J161" s="35" t="s">
        <v>201</v>
      </c>
      <c r="K161" s="33">
        <v>3026</v>
      </c>
      <c r="L161" s="33">
        <v>3086</v>
      </c>
      <c r="M161" s="114">
        <v>500</v>
      </c>
      <c r="N161" s="96">
        <v>60</v>
      </c>
      <c r="O161" s="96">
        <v>3</v>
      </c>
    </row>
    <row r="162" spans="1:15" ht="16.5" customHeight="1" thickBot="1" x14ac:dyDescent="0.3">
      <c r="A162" s="418"/>
      <c r="B162" s="356"/>
      <c r="C162" s="356"/>
      <c r="D162" s="356"/>
      <c r="E162" s="356"/>
      <c r="F162" s="452"/>
      <c r="G162" s="356"/>
      <c r="H162" s="356"/>
      <c r="I162" s="356" t="s">
        <v>26</v>
      </c>
      <c r="J162" s="48" t="s">
        <v>33</v>
      </c>
      <c r="K162" s="34">
        <v>3086</v>
      </c>
      <c r="L162" s="34">
        <v>3186</v>
      </c>
      <c r="M162" s="115">
        <v>1000</v>
      </c>
      <c r="N162" s="116">
        <v>100</v>
      </c>
      <c r="O162" s="116">
        <v>4</v>
      </c>
    </row>
    <row r="163" spans="1:15" ht="16.5" customHeight="1" thickTop="1" x14ac:dyDescent="0.25">
      <c r="A163" s="416">
        <v>14</v>
      </c>
      <c r="B163" s="419"/>
      <c r="C163" s="419"/>
      <c r="D163" s="419">
        <v>1036</v>
      </c>
      <c r="E163" s="419" t="s">
        <v>202</v>
      </c>
      <c r="F163" s="419" t="s">
        <v>203</v>
      </c>
      <c r="G163" s="419" t="s">
        <v>204</v>
      </c>
      <c r="H163" s="419">
        <v>2019</v>
      </c>
      <c r="I163" s="419" t="s">
        <v>26</v>
      </c>
      <c r="J163" s="45" t="s">
        <v>187</v>
      </c>
      <c r="K163" s="45">
        <v>5060</v>
      </c>
      <c r="L163" s="45">
        <v>5120</v>
      </c>
      <c r="M163" s="45">
        <v>1000</v>
      </c>
      <c r="N163" s="94">
        <v>60</v>
      </c>
      <c r="O163" s="94">
        <v>5</v>
      </c>
    </row>
    <row r="164" spans="1:15" ht="16.5" customHeight="1" x14ac:dyDescent="0.25">
      <c r="A164" s="426"/>
      <c r="B164" s="427"/>
      <c r="C164" s="427"/>
      <c r="D164" s="427"/>
      <c r="E164" s="427"/>
      <c r="F164" s="427"/>
      <c r="G164" s="427"/>
      <c r="H164" s="427"/>
      <c r="I164" s="427" t="s">
        <v>26</v>
      </c>
      <c r="J164" s="33" t="s">
        <v>44</v>
      </c>
      <c r="K164" s="33">
        <v>5120</v>
      </c>
      <c r="L164" s="33">
        <v>5190</v>
      </c>
      <c r="M164" s="33">
        <v>500</v>
      </c>
      <c r="N164" s="95">
        <v>70</v>
      </c>
      <c r="O164" s="95">
        <v>5</v>
      </c>
    </row>
    <row r="165" spans="1:15" ht="16.5" customHeight="1" thickBot="1" x14ac:dyDescent="0.3">
      <c r="A165" s="418"/>
      <c r="B165" s="356"/>
      <c r="C165" s="356"/>
      <c r="D165" s="356"/>
      <c r="E165" s="356"/>
      <c r="F165" s="356"/>
      <c r="G165" s="356"/>
      <c r="H165" s="356"/>
      <c r="I165" s="356"/>
      <c r="J165" s="34" t="s">
        <v>155</v>
      </c>
      <c r="K165" s="34">
        <v>4920</v>
      </c>
      <c r="L165" s="33">
        <v>5020</v>
      </c>
      <c r="M165" s="34"/>
      <c r="N165" s="98">
        <v>100</v>
      </c>
      <c r="O165" s="98">
        <v>1.5</v>
      </c>
    </row>
    <row r="166" spans="1:15" ht="16.5" customHeight="1" thickTop="1" x14ac:dyDescent="0.25">
      <c r="A166" s="416">
        <v>15</v>
      </c>
      <c r="B166" s="419"/>
      <c r="C166" s="419"/>
      <c r="D166" s="419">
        <v>1034</v>
      </c>
      <c r="E166" s="419" t="s">
        <v>205</v>
      </c>
      <c r="F166" s="419" t="s">
        <v>206</v>
      </c>
      <c r="G166" s="419" t="s">
        <v>207</v>
      </c>
      <c r="H166" s="419">
        <v>2018</v>
      </c>
      <c r="I166" s="419" t="s">
        <v>69</v>
      </c>
      <c r="J166" s="45" t="s">
        <v>208</v>
      </c>
      <c r="K166" s="45">
        <v>6595</v>
      </c>
      <c r="L166" s="45">
        <v>6710</v>
      </c>
      <c r="M166" s="45">
        <v>2000</v>
      </c>
      <c r="N166" s="94">
        <v>140</v>
      </c>
      <c r="O166" s="94">
        <v>5</v>
      </c>
    </row>
    <row r="167" spans="1:15" ht="16.5" customHeight="1" x14ac:dyDescent="0.25">
      <c r="A167" s="417"/>
      <c r="B167" s="355"/>
      <c r="C167" s="355"/>
      <c r="D167" s="355"/>
      <c r="E167" s="355"/>
      <c r="F167" s="355"/>
      <c r="G167" s="355"/>
      <c r="H167" s="355"/>
      <c r="I167" s="355" t="s">
        <v>69</v>
      </c>
      <c r="J167" s="33" t="s">
        <v>208</v>
      </c>
      <c r="K167" s="33">
        <v>6705</v>
      </c>
      <c r="L167" s="33">
        <v>6800</v>
      </c>
      <c r="M167" s="33">
        <v>2000</v>
      </c>
      <c r="N167" s="95">
        <v>90</v>
      </c>
      <c r="O167" s="95">
        <v>5</v>
      </c>
    </row>
    <row r="168" spans="1:15" ht="16.5" customHeight="1" x14ac:dyDescent="0.25">
      <c r="A168" s="417"/>
      <c r="B168" s="355"/>
      <c r="C168" s="355"/>
      <c r="D168" s="355"/>
      <c r="E168" s="355"/>
      <c r="F168" s="355"/>
      <c r="G168" s="355"/>
      <c r="H168" s="355"/>
      <c r="I168" s="355" t="s">
        <v>69</v>
      </c>
      <c r="J168" s="33" t="s">
        <v>209</v>
      </c>
      <c r="K168" s="33">
        <v>6755</v>
      </c>
      <c r="L168" s="33">
        <v>6865</v>
      </c>
      <c r="M168" s="33">
        <v>1000</v>
      </c>
      <c r="N168" s="95">
        <v>50</v>
      </c>
      <c r="O168" s="95">
        <v>4</v>
      </c>
    </row>
    <row r="169" spans="1:15" ht="16.5" customHeight="1" thickBot="1" x14ac:dyDescent="0.3">
      <c r="A169" s="418"/>
      <c r="B169" s="356"/>
      <c r="C169" s="356"/>
      <c r="D169" s="356"/>
      <c r="E169" s="356"/>
      <c r="F169" s="356"/>
      <c r="G169" s="356"/>
      <c r="H169" s="356"/>
      <c r="I169" s="356" t="s">
        <v>69</v>
      </c>
      <c r="J169" s="34" t="s">
        <v>210</v>
      </c>
      <c r="K169" s="34">
        <v>6839</v>
      </c>
      <c r="L169" s="34">
        <v>6925</v>
      </c>
      <c r="M169" s="34">
        <v>1000</v>
      </c>
      <c r="N169" s="98">
        <v>70</v>
      </c>
      <c r="O169" s="98">
        <v>4</v>
      </c>
    </row>
    <row r="170" spans="1:15" ht="16.5" customHeight="1" thickTop="1" x14ac:dyDescent="0.25">
      <c r="A170" s="426">
        <v>16</v>
      </c>
      <c r="B170" s="427"/>
      <c r="C170" s="427"/>
      <c r="D170" s="427">
        <v>1371</v>
      </c>
      <c r="E170" s="427" t="s">
        <v>211</v>
      </c>
      <c r="F170" s="427" t="s">
        <v>206</v>
      </c>
      <c r="G170" s="427" t="s">
        <v>183</v>
      </c>
      <c r="H170" s="427">
        <v>2017</v>
      </c>
      <c r="I170" s="427" t="s">
        <v>69</v>
      </c>
      <c r="J170" s="44" t="s">
        <v>91</v>
      </c>
      <c r="K170" s="44">
        <v>500</v>
      </c>
      <c r="L170" s="44">
        <v>587</v>
      </c>
      <c r="M170" s="44">
        <v>1000</v>
      </c>
      <c r="N170" s="100">
        <v>90</v>
      </c>
      <c r="O170" s="100">
        <v>4</v>
      </c>
    </row>
    <row r="171" spans="1:15" ht="16.5" customHeight="1" x14ac:dyDescent="0.25">
      <c r="A171" s="417"/>
      <c r="B171" s="355"/>
      <c r="C171" s="355"/>
      <c r="D171" s="355"/>
      <c r="E171" s="355"/>
      <c r="F171" s="355"/>
      <c r="G171" s="355"/>
      <c r="H171" s="355"/>
      <c r="I171" s="355" t="s">
        <v>69</v>
      </c>
      <c r="J171" s="33" t="s">
        <v>91</v>
      </c>
      <c r="K171" s="33">
        <v>585</v>
      </c>
      <c r="L171" s="33">
        <v>663</v>
      </c>
      <c r="M171" s="33">
        <v>1000</v>
      </c>
      <c r="N171" s="95">
        <v>80</v>
      </c>
      <c r="O171" s="95">
        <v>4</v>
      </c>
    </row>
    <row r="172" spans="1:15" ht="16.5" customHeight="1" thickBot="1" x14ac:dyDescent="0.3">
      <c r="A172" s="418"/>
      <c r="B172" s="356"/>
      <c r="C172" s="356"/>
      <c r="D172" s="356"/>
      <c r="E172" s="356"/>
      <c r="F172" s="356"/>
      <c r="G172" s="356"/>
      <c r="H172" s="356"/>
      <c r="I172" s="356" t="s">
        <v>69</v>
      </c>
      <c r="J172" s="34" t="s">
        <v>91</v>
      </c>
      <c r="K172" s="34">
        <v>660</v>
      </c>
      <c r="L172" s="34">
        <v>716</v>
      </c>
      <c r="M172" s="34">
        <v>1000</v>
      </c>
      <c r="N172" s="98">
        <v>60</v>
      </c>
      <c r="O172" s="98">
        <v>4</v>
      </c>
    </row>
    <row r="173" spans="1:15" ht="16.5" customHeight="1" thickTop="1" x14ac:dyDescent="0.25">
      <c r="A173" s="392">
        <v>17</v>
      </c>
      <c r="B173" s="450"/>
      <c r="C173" s="450" t="s">
        <v>139</v>
      </c>
      <c r="D173" s="450">
        <v>1004</v>
      </c>
      <c r="E173" s="450" t="s">
        <v>212</v>
      </c>
      <c r="F173" s="450" t="s">
        <v>213</v>
      </c>
      <c r="G173" s="450" t="s">
        <v>112</v>
      </c>
      <c r="H173" s="450">
        <v>2024</v>
      </c>
      <c r="I173" s="450" t="s">
        <v>26</v>
      </c>
      <c r="J173" s="33" t="s">
        <v>214</v>
      </c>
      <c r="K173" s="33">
        <v>11780</v>
      </c>
      <c r="L173" s="33">
        <v>11827</v>
      </c>
      <c r="M173" s="33">
        <v>500</v>
      </c>
      <c r="N173" s="33">
        <v>42.5</v>
      </c>
      <c r="O173" s="33">
        <v>3</v>
      </c>
    </row>
    <row r="174" spans="1:15" ht="16.5" customHeight="1" x14ac:dyDescent="0.25">
      <c r="A174" s="393"/>
      <c r="B174" s="383"/>
      <c r="C174" s="383"/>
      <c r="D174" s="383"/>
      <c r="E174" s="383"/>
      <c r="F174" s="383"/>
      <c r="G174" s="383"/>
      <c r="H174" s="383"/>
      <c r="I174" s="383"/>
      <c r="J174" s="33" t="s">
        <v>215</v>
      </c>
      <c r="K174" s="33">
        <v>11570</v>
      </c>
      <c r="L174" s="33">
        <v>11676</v>
      </c>
      <c r="M174" s="33">
        <v>3000</v>
      </c>
      <c r="N174" s="33">
        <v>111</v>
      </c>
      <c r="O174" s="33">
        <v>6</v>
      </c>
    </row>
    <row r="175" spans="1:15" ht="16.5" customHeight="1" x14ac:dyDescent="0.25">
      <c r="A175" s="393"/>
      <c r="B175" s="383"/>
      <c r="C175" s="383"/>
      <c r="D175" s="383"/>
      <c r="E175" s="383"/>
      <c r="F175" s="383"/>
      <c r="G175" s="383"/>
      <c r="H175" s="383"/>
      <c r="I175" s="383"/>
      <c r="J175" s="33" t="s">
        <v>151</v>
      </c>
      <c r="K175" s="33">
        <v>11506</v>
      </c>
      <c r="L175" s="33">
        <v>11572</v>
      </c>
      <c r="M175" s="33">
        <v>3000</v>
      </c>
      <c r="N175" s="33">
        <v>60</v>
      </c>
      <c r="O175" s="33">
        <v>6</v>
      </c>
    </row>
    <row r="176" spans="1:15" ht="16.5" customHeight="1" x14ac:dyDescent="0.25">
      <c r="A176" s="393"/>
      <c r="B176" s="383"/>
      <c r="C176" s="383"/>
      <c r="D176" s="383"/>
      <c r="E176" s="383"/>
      <c r="F176" s="383"/>
      <c r="G176" s="383"/>
      <c r="H176" s="383"/>
      <c r="I176" s="383"/>
      <c r="J176" s="33" t="s">
        <v>151</v>
      </c>
      <c r="K176" s="33">
        <v>11480</v>
      </c>
      <c r="L176" s="33">
        <v>11507</v>
      </c>
      <c r="M176" s="33">
        <v>3000</v>
      </c>
      <c r="N176" s="33">
        <v>27</v>
      </c>
      <c r="O176" s="33">
        <v>6</v>
      </c>
    </row>
    <row r="177" spans="1:15" ht="16.5" customHeight="1" x14ac:dyDescent="0.25">
      <c r="A177" s="393"/>
      <c r="B177" s="383"/>
      <c r="C177" s="383"/>
      <c r="D177" s="383"/>
      <c r="E177" s="383"/>
      <c r="F177" s="383"/>
      <c r="G177" s="383"/>
      <c r="H177" s="383"/>
      <c r="I177" s="383"/>
      <c r="J177" s="33" t="s">
        <v>144</v>
      </c>
      <c r="K177" s="33">
        <v>11327</v>
      </c>
      <c r="L177" s="33">
        <v>11381</v>
      </c>
      <c r="M177" s="33">
        <v>1000</v>
      </c>
      <c r="N177" s="33">
        <v>50</v>
      </c>
      <c r="O177" s="33">
        <v>4</v>
      </c>
    </row>
    <row r="178" spans="1:15" ht="16.5" customHeight="1" x14ac:dyDescent="0.25">
      <c r="A178" s="393"/>
      <c r="B178" s="383"/>
      <c r="C178" s="383"/>
      <c r="D178" s="383"/>
      <c r="E178" s="383"/>
      <c r="F178" s="383"/>
      <c r="G178" s="383"/>
      <c r="H178" s="383"/>
      <c r="I178" s="383"/>
      <c r="J178" s="33" t="s">
        <v>187</v>
      </c>
      <c r="K178" s="33">
        <v>11301</v>
      </c>
      <c r="L178" s="33">
        <v>11325</v>
      </c>
      <c r="M178" s="33">
        <v>1000</v>
      </c>
      <c r="N178" s="33">
        <v>25</v>
      </c>
      <c r="O178" s="33">
        <v>5</v>
      </c>
    </row>
    <row r="179" spans="1:15" ht="16.5" customHeight="1" x14ac:dyDescent="0.25">
      <c r="A179" s="393"/>
      <c r="B179" s="383"/>
      <c r="C179" s="383"/>
      <c r="D179" s="383"/>
      <c r="E179" s="383"/>
      <c r="F179" s="383"/>
      <c r="G179" s="383"/>
      <c r="H179" s="383"/>
      <c r="I179" s="383"/>
      <c r="J179" s="33" t="s">
        <v>47</v>
      </c>
      <c r="K179" s="33">
        <v>11276</v>
      </c>
      <c r="L179" s="33">
        <v>11304</v>
      </c>
      <c r="M179" s="33">
        <v>2000</v>
      </c>
      <c r="N179" s="33">
        <v>26</v>
      </c>
      <c r="O179" s="33">
        <v>5</v>
      </c>
    </row>
    <row r="180" spans="1:15" ht="16.5" customHeight="1" x14ac:dyDescent="0.25">
      <c r="A180" s="393"/>
      <c r="B180" s="383"/>
      <c r="C180" s="383"/>
      <c r="D180" s="383"/>
      <c r="E180" s="383"/>
      <c r="F180" s="383"/>
      <c r="G180" s="383"/>
      <c r="H180" s="383"/>
      <c r="I180" s="383"/>
      <c r="J180" s="44" t="s">
        <v>216</v>
      </c>
      <c r="K180" s="44">
        <v>11837</v>
      </c>
      <c r="L180" s="44">
        <v>11843</v>
      </c>
      <c r="M180" s="44">
        <v>250</v>
      </c>
      <c r="N180" s="100">
        <v>6.5</v>
      </c>
      <c r="O180" s="100">
        <v>2</v>
      </c>
    </row>
    <row r="181" spans="1:15" ht="16.5" customHeight="1" thickBot="1" x14ac:dyDescent="0.3">
      <c r="A181" s="393"/>
      <c r="B181" s="383"/>
      <c r="C181" s="383"/>
      <c r="D181" s="383"/>
      <c r="E181" s="383"/>
      <c r="F181" s="383"/>
      <c r="G181" s="383"/>
      <c r="H181" s="383"/>
      <c r="I181" s="383"/>
      <c r="J181" s="34" t="s">
        <v>216</v>
      </c>
      <c r="K181" s="34">
        <v>11680</v>
      </c>
      <c r="L181" s="34">
        <v>11687</v>
      </c>
      <c r="M181" s="34">
        <v>3000</v>
      </c>
      <c r="N181" s="98">
        <v>10</v>
      </c>
      <c r="O181" s="98">
        <v>2.5</v>
      </c>
    </row>
    <row r="182" spans="1:15" ht="16.5" customHeight="1" thickTop="1" x14ac:dyDescent="0.2">
      <c r="A182" s="456">
        <v>18</v>
      </c>
      <c r="B182" s="458"/>
      <c r="C182" s="458" t="s">
        <v>217</v>
      </c>
      <c r="D182" s="450">
        <v>1035</v>
      </c>
      <c r="E182" s="450" t="s">
        <v>206</v>
      </c>
      <c r="F182" s="450" t="s">
        <v>218</v>
      </c>
      <c r="G182" s="458"/>
      <c r="H182" s="450">
        <v>2024</v>
      </c>
      <c r="I182" s="450" t="s">
        <v>347</v>
      </c>
      <c r="J182" s="117" t="s">
        <v>219</v>
      </c>
      <c r="K182" s="44">
        <v>680</v>
      </c>
      <c r="L182" s="44">
        <v>849</v>
      </c>
      <c r="M182" s="117">
        <v>1000</v>
      </c>
      <c r="N182" s="117">
        <v>158</v>
      </c>
      <c r="O182" s="117">
        <v>4</v>
      </c>
    </row>
    <row r="183" spans="1:15" ht="16.5" customHeight="1" x14ac:dyDescent="0.2">
      <c r="A183" s="457"/>
      <c r="B183" s="459"/>
      <c r="C183" s="459"/>
      <c r="D183" s="355"/>
      <c r="E183" s="355"/>
      <c r="F183" s="355"/>
      <c r="G183" s="459"/>
      <c r="H183" s="355"/>
      <c r="I183" s="355"/>
      <c r="J183" s="105" t="s">
        <v>219</v>
      </c>
      <c r="K183" s="33">
        <v>845</v>
      </c>
      <c r="L183" s="33">
        <v>875</v>
      </c>
      <c r="M183" s="105">
        <v>1000</v>
      </c>
      <c r="N183" s="105">
        <v>34</v>
      </c>
      <c r="O183" s="105">
        <v>4</v>
      </c>
    </row>
    <row r="184" spans="1:15" ht="16.5" customHeight="1" x14ac:dyDescent="0.2">
      <c r="A184" s="457"/>
      <c r="B184" s="459"/>
      <c r="C184" s="459"/>
      <c r="D184" s="355"/>
      <c r="E184" s="355"/>
      <c r="F184" s="355"/>
      <c r="G184" s="459"/>
      <c r="H184" s="355"/>
      <c r="I184" s="355"/>
      <c r="J184" s="105" t="s">
        <v>91</v>
      </c>
      <c r="K184" s="33">
        <v>860</v>
      </c>
      <c r="L184" s="33">
        <v>906</v>
      </c>
      <c r="M184" s="105">
        <v>1000</v>
      </c>
      <c r="N184" s="105">
        <v>52</v>
      </c>
      <c r="O184" s="105">
        <v>5</v>
      </c>
    </row>
    <row r="185" spans="1:15" ht="16.5" customHeight="1" x14ac:dyDescent="0.2">
      <c r="A185" s="457"/>
      <c r="B185" s="459"/>
      <c r="C185" s="459"/>
      <c r="D185" s="355"/>
      <c r="E185" s="355"/>
      <c r="F185" s="355"/>
      <c r="G185" s="459"/>
      <c r="H185" s="355"/>
      <c r="I185" s="355"/>
      <c r="J185" s="105" t="s">
        <v>76</v>
      </c>
      <c r="K185" s="33">
        <v>907</v>
      </c>
      <c r="L185" s="33">
        <v>958</v>
      </c>
      <c r="M185" s="105">
        <v>500</v>
      </c>
      <c r="N185" s="105">
        <v>52</v>
      </c>
      <c r="O185" s="105">
        <v>3.5</v>
      </c>
    </row>
    <row r="186" spans="1:15" ht="16.5" customHeight="1" x14ac:dyDescent="0.2">
      <c r="A186" s="457"/>
      <c r="B186" s="459"/>
      <c r="C186" s="459"/>
      <c r="D186" s="355"/>
      <c r="E186" s="355"/>
      <c r="F186" s="355"/>
      <c r="G186" s="459"/>
      <c r="H186" s="355"/>
      <c r="I186" s="454"/>
      <c r="J186" s="105" t="s">
        <v>76</v>
      </c>
      <c r="K186" s="33">
        <v>1831</v>
      </c>
      <c r="L186" s="33">
        <v>55</v>
      </c>
      <c r="M186" s="105">
        <v>500</v>
      </c>
      <c r="N186" s="105">
        <v>146</v>
      </c>
      <c r="O186" s="105">
        <v>3.5</v>
      </c>
    </row>
    <row r="187" spans="1:15" ht="16.5" customHeight="1" x14ac:dyDescent="0.2">
      <c r="A187" s="457"/>
      <c r="B187" s="459"/>
      <c r="C187" s="459"/>
      <c r="D187" s="355"/>
      <c r="E187" s="355"/>
      <c r="F187" s="355"/>
      <c r="G187" s="459"/>
      <c r="H187" s="355"/>
      <c r="I187" s="427" t="s">
        <v>398</v>
      </c>
      <c r="J187" s="118" t="s">
        <v>220</v>
      </c>
      <c r="K187" s="44">
        <v>1505</v>
      </c>
      <c r="L187" s="44">
        <v>1688</v>
      </c>
      <c r="M187" s="117">
        <v>1000</v>
      </c>
      <c r="N187" s="117">
        <v>162</v>
      </c>
      <c r="O187" s="117">
        <v>4</v>
      </c>
    </row>
    <row r="188" spans="1:15" ht="16.5" customHeight="1" thickBot="1" x14ac:dyDescent="0.25">
      <c r="A188" s="457"/>
      <c r="B188" s="459"/>
      <c r="C188" s="459"/>
      <c r="D188" s="355"/>
      <c r="E188" s="355"/>
      <c r="F188" s="355"/>
      <c r="G188" s="459"/>
      <c r="H188" s="355"/>
      <c r="I188" s="455"/>
      <c r="J188" s="119" t="s">
        <v>220</v>
      </c>
      <c r="K188" s="33">
        <v>1687</v>
      </c>
      <c r="L188" s="33">
        <v>1842</v>
      </c>
      <c r="M188" s="105">
        <v>1000</v>
      </c>
      <c r="N188" s="105">
        <v>166</v>
      </c>
      <c r="O188" s="105">
        <v>5</v>
      </c>
    </row>
    <row r="189" spans="1:15" ht="16.5" customHeight="1" thickTop="1" x14ac:dyDescent="0.25">
      <c r="A189" s="396">
        <v>19</v>
      </c>
      <c r="B189" s="398" t="s">
        <v>354</v>
      </c>
      <c r="C189" s="398" t="s">
        <v>139</v>
      </c>
      <c r="D189" s="398">
        <v>1004</v>
      </c>
      <c r="E189" s="398" t="s">
        <v>355</v>
      </c>
      <c r="F189" s="400" t="s">
        <v>356</v>
      </c>
      <c r="G189" s="398" t="s">
        <v>364</v>
      </c>
      <c r="H189" s="402">
        <v>2025</v>
      </c>
      <c r="I189" s="398" t="s">
        <v>26</v>
      </c>
      <c r="J189" s="45" t="s">
        <v>357</v>
      </c>
      <c r="K189" s="45">
        <v>11028</v>
      </c>
      <c r="L189" s="45">
        <v>11097</v>
      </c>
      <c r="M189" s="45">
        <v>100</v>
      </c>
      <c r="N189" s="103">
        <v>75</v>
      </c>
      <c r="O189" s="94">
        <v>3</v>
      </c>
    </row>
    <row r="190" spans="1:15" ht="16.5" customHeight="1" thickBot="1" x14ac:dyDescent="0.3">
      <c r="A190" s="397"/>
      <c r="B190" s="399"/>
      <c r="C190" s="399"/>
      <c r="D190" s="399"/>
      <c r="E190" s="399"/>
      <c r="F190" s="401"/>
      <c r="G190" s="399"/>
      <c r="H190" s="353"/>
      <c r="I190" s="399"/>
      <c r="J190" s="34" t="s">
        <v>358</v>
      </c>
      <c r="K190" s="34">
        <v>11094</v>
      </c>
      <c r="L190" s="34">
        <v>11181</v>
      </c>
      <c r="M190" s="34">
        <v>1000</v>
      </c>
      <c r="N190" s="98">
        <v>84</v>
      </c>
      <c r="O190" s="120">
        <v>4.5</v>
      </c>
    </row>
    <row r="191" spans="1:15" ht="16.5" customHeight="1" thickTop="1" x14ac:dyDescent="0.25">
      <c r="A191" s="392">
        <v>20</v>
      </c>
      <c r="B191" s="47"/>
      <c r="C191" s="382" t="s">
        <v>139</v>
      </c>
      <c r="D191" s="382">
        <v>1004</v>
      </c>
      <c r="E191" s="382" t="s">
        <v>367</v>
      </c>
      <c r="F191" s="382" t="s">
        <v>356</v>
      </c>
      <c r="G191" s="382"/>
      <c r="H191" s="379">
        <v>2025</v>
      </c>
      <c r="I191" s="382"/>
      <c r="J191" s="45"/>
      <c r="K191" s="45">
        <v>9153</v>
      </c>
      <c r="L191" s="94">
        <f>K191+N191</f>
        <v>9297</v>
      </c>
      <c r="M191" s="45">
        <v>1000</v>
      </c>
      <c r="N191" s="94">
        <v>144</v>
      </c>
      <c r="O191" s="121">
        <v>4.5</v>
      </c>
    </row>
    <row r="192" spans="1:15" ht="16.5" customHeight="1" x14ac:dyDescent="0.25">
      <c r="A192" s="393"/>
      <c r="B192" s="42"/>
      <c r="C192" s="383"/>
      <c r="D192" s="383"/>
      <c r="E192" s="383"/>
      <c r="F192" s="383"/>
      <c r="G192" s="383"/>
      <c r="H192" s="380">
        <v>2025</v>
      </c>
      <c r="I192" s="383"/>
      <c r="J192" s="40"/>
      <c r="K192" s="122">
        <f>L192-N192</f>
        <v>9287</v>
      </c>
      <c r="L192" s="40">
        <v>9419</v>
      </c>
      <c r="M192" s="40">
        <v>1000</v>
      </c>
      <c r="N192" s="122">
        <v>132</v>
      </c>
      <c r="O192" s="123">
        <v>4.5</v>
      </c>
    </row>
    <row r="193" spans="1:16" ht="16.5" customHeight="1" x14ac:dyDescent="0.25">
      <c r="A193" s="393"/>
      <c r="B193" s="41"/>
      <c r="C193" s="383"/>
      <c r="D193" s="383"/>
      <c r="E193" s="383"/>
      <c r="F193" s="383"/>
      <c r="G193" s="383"/>
      <c r="H193" s="380"/>
      <c r="I193" s="383"/>
      <c r="J193" s="52"/>
      <c r="K193" s="52">
        <v>9425</v>
      </c>
      <c r="L193" s="52">
        <v>9536</v>
      </c>
      <c r="M193" s="52">
        <v>500</v>
      </c>
      <c r="N193" s="124">
        <v>120</v>
      </c>
      <c r="O193" s="125">
        <v>3.5</v>
      </c>
    </row>
    <row r="194" spans="1:16" ht="16.5" customHeight="1" thickBot="1" x14ac:dyDescent="0.3">
      <c r="A194" s="394"/>
      <c r="B194" s="38"/>
      <c r="C194" s="384"/>
      <c r="D194" s="384"/>
      <c r="E194" s="384"/>
      <c r="F194" s="384"/>
      <c r="G194" s="384"/>
      <c r="H194" s="381"/>
      <c r="I194" s="384"/>
      <c r="J194" s="33"/>
      <c r="K194" s="33">
        <v>9656</v>
      </c>
      <c r="L194" s="33">
        <v>9716</v>
      </c>
      <c r="M194" s="33">
        <v>500</v>
      </c>
      <c r="N194" s="95">
        <v>60</v>
      </c>
      <c r="O194" s="97">
        <v>4</v>
      </c>
    </row>
    <row r="195" spans="1:16" ht="14.25" thickTop="1" thickBot="1" x14ac:dyDescent="0.3">
      <c r="A195" s="147"/>
      <c r="B195" s="5"/>
      <c r="C195" s="5"/>
      <c r="D195" s="126"/>
      <c r="E195" s="126"/>
      <c r="F195" s="5"/>
      <c r="G195" s="5"/>
      <c r="H195" s="5"/>
      <c r="I195" s="5"/>
      <c r="J195" s="5"/>
      <c r="K195" s="5"/>
      <c r="L195" s="5"/>
      <c r="M195" s="127" t="s">
        <v>399</v>
      </c>
      <c r="N195" s="128">
        <f>SUM(N3:N194)</f>
        <v>13058.5</v>
      </c>
      <c r="O195" s="143" t="s">
        <v>406</v>
      </c>
      <c r="P195" s="143">
        <v>192</v>
      </c>
    </row>
    <row r="196" spans="1:16" ht="13.5" thickTop="1" x14ac:dyDescent="0.25"/>
    <row r="199" spans="1:16" x14ac:dyDescent="0.25">
      <c r="F199" s="1" t="s">
        <v>395</v>
      </c>
    </row>
  </sheetData>
  <autoFilter ref="A2:O195" xr:uid="{00000000-0009-0000-0000-000001000000}"/>
  <mergeCells count="153">
    <mergeCell ref="A1:O1"/>
    <mergeCell ref="H3:H15"/>
    <mergeCell ref="H17:H45"/>
    <mergeCell ref="H46:H53"/>
    <mergeCell ref="A191:A194"/>
    <mergeCell ref="F191:F194"/>
    <mergeCell ref="E191:E194"/>
    <mergeCell ref="C191:C194"/>
    <mergeCell ref="D191:D194"/>
    <mergeCell ref="G191:G194"/>
    <mergeCell ref="H191:H194"/>
    <mergeCell ref="G3:G15"/>
    <mergeCell ref="A17:A45"/>
    <mergeCell ref="B17:B45"/>
    <mergeCell ref="C17:C45"/>
    <mergeCell ref="D17:D45"/>
    <mergeCell ref="E17:E45"/>
    <mergeCell ref="F17:F45"/>
    <mergeCell ref="G17:G45"/>
    <mergeCell ref="A3:A15"/>
    <mergeCell ref="B3:B15"/>
    <mergeCell ref="C3:C15"/>
    <mergeCell ref="D3:D15"/>
    <mergeCell ref="E3:E15"/>
    <mergeCell ref="F3:F15"/>
    <mergeCell ref="I191:I194"/>
    <mergeCell ref="I182:I186"/>
    <mergeCell ref="I187:I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A182:A188"/>
    <mergeCell ref="B182:B188"/>
    <mergeCell ref="C182:C188"/>
    <mergeCell ref="D182:D188"/>
    <mergeCell ref="E182:E188"/>
    <mergeCell ref="F182:F188"/>
    <mergeCell ref="G182:G188"/>
    <mergeCell ref="H182:H188"/>
    <mergeCell ref="G46:G53"/>
    <mergeCell ref="A54:A55"/>
    <mergeCell ref="B54:B55"/>
    <mergeCell ref="C54:C55"/>
    <mergeCell ref="D54:D55"/>
    <mergeCell ref="E54:E55"/>
    <mergeCell ref="F54:F55"/>
    <mergeCell ref="G54:G55"/>
    <mergeCell ref="A46:A53"/>
    <mergeCell ref="B46:B53"/>
    <mergeCell ref="C46:C53"/>
    <mergeCell ref="D46:D53"/>
    <mergeCell ref="E46:E53"/>
    <mergeCell ref="F46:F53"/>
    <mergeCell ref="G56:G66"/>
    <mergeCell ref="H56:H66"/>
    <mergeCell ref="A67:A87"/>
    <mergeCell ref="B67:B87"/>
    <mergeCell ref="C67:C87"/>
    <mergeCell ref="D67:D87"/>
    <mergeCell ref="E67:E87"/>
    <mergeCell ref="F67:F87"/>
    <mergeCell ref="G67:G87"/>
    <mergeCell ref="H67:H87"/>
    <mergeCell ref="A56:A66"/>
    <mergeCell ref="B56:B66"/>
    <mergeCell ref="C56:C66"/>
    <mergeCell ref="D56:D66"/>
    <mergeCell ref="E56:E66"/>
    <mergeCell ref="F56:F66"/>
    <mergeCell ref="G88:G112"/>
    <mergeCell ref="H88:H112"/>
    <mergeCell ref="A113:A140"/>
    <mergeCell ref="B113:B140"/>
    <mergeCell ref="C113:C140"/>
    <mergeCell ref="D113:D140"/>
    <mergeCell ref="E113:E140"/>
    <mergeCell ref="F113:F140"/>
    <mergeCell ref="G113:G140"/>
    <mergeCell ref="H113:H140"/>
    <mergeCell ref="A88:A112"/>
    <mergeCell ref="B88:B112"/>
    <mergeCell ref="C88:C112"/>
    <mergeCell ref="D88:D112"/>
    <mergeCell ref="E88:E112"/>
    <mergeCell ref="F88:F112"/>
    <mergeCell ref="G141:G142"/>
    <mergeCell ref="H141:H146"/>
    <mergeCell ref="G143:G144"/>
    <mergeCell ref="G145:G146"/>
    <mergeCell ref="A147:A154"/>
    <mergeCell ref="B147:B154"/>
    <mergeCell ref="C147:C154"/>
    <mergeCell ref="D147:D154"/>
    <mergeCell ref="E147:E154"/>
    <mergeCell ref="F147:F154"/>
    <mergeCell ref="A141:A146"/>
    <mergeCell ref="B141:B146"/>
    <mergeCell ref="C141:C146"/>
    <mergeCell ref="D141:D146"/>
    <mergeCell ref="E141:E146"/>
    <mergeCell ref="F141:F146"/>
    <mergeCell ref="H147:H154"/>
    <mergeCell ref="G163:G165"/>
    <mergeCell ref="H163:H165"/>
    <mergeCell ref="I163:I165"/>
    <mergeCell ref="A156:A162"/>
    <mergeCell ref="B156:B162"/>
    <mergeCell ref="C156:C162"/>
    <mergeCell ref="D156:D162"/>
    <mergeCell ref="E156:E162"/>
    <mergeCell ref="F156:F162"/>
    <mergeCell ref="G156:G162"/>
    <mergeCell ref="H156:H162"/>
    <mergeCell ref="I156:I162"/>
    <mergeCell ref="D173:D181"/>
    <mergeCell ref="E173:E181"/>
    <mergeCell ref="A163:A165"/>
    <mergeCell ref="B163:B165"/>
    <mergeCell ref="C163:C165"/>
    <mergeCell ref="D163:D165"/>
    <mergeCell ref="E163:E165"/>
    <mergeCell ref="F163:F165"/>
    <mergeCell ref="F173:F181"/>
    <mergeCell ref="G173:G181"/>
    <mergeCell ref="H173:H181"/>
    <mergeCell ref="I173:I181"/>
    <mergeCell ref="G166:G169"/>
    <mergeCell ref="H166:H169"/>
    <mergeCell ref="I166:I169"/>
    <mergeCell ref="A170:A172"/>
    <mergeCell ref="B170:B172"/>
    <mergeCell ref="C170:C172"/>
    <mergeCell ref="D170:D172"/>
    <mergeCell ref="E170:E172"/>
    <mergeCell ref="F170:F172"/>
    <mergeCell ref="G170:G172"/>
    <mergeCell ref="A166:A169"/>
    <mergeCell ref="B166:B169"/>
    <mergeCell ref="C166:C169"/>
    <mergeCell ref="D166:D169"/>
    <mergeCell ref="E166:E169"/>
    <mergeCell ref="F166:F169"/>
    <mergeCell ref="H170:H172"/>
    <mergeCell ref="I170:I172"/>
    <mergeCell ref="A173:A181"/>
    <mergeCell ref="B173:B181"/>
    <mergeCell ref="C173:C181"/>
  </mergeCells>
  <pageMargins left="0.7" right="0.7" top="0.75" bottom="0.75" header="0.3" footer="0.3"/>
  <pageSetup paperSize="9" scale="67" fitToHeight="0" orientation="landscape" r:id="rId1"/>
  <ignoredErrors>
    <ignoredError sqref="K17 K18:L18 K19:L36 M27 M29 K37:L40 M35:M37 M33 K42 L42:L55 M45:M55 K43:K55 O45 O54:O55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  <pageSetUpPr fitToPage="1"/>
  </sheetPr>
  <dimension ref="A1:P32"/>
  <sheetViews>
    <sheetView topLeftCell="A7" workbookViewId="0">
      <selection activeCell="S16" sqref="S16"/>
    </sheetView>
  </sheetViews>
  <sheetFormatPr defaultColWidth="8.7109375" defaultRowHeight="12.75" x14ac:dyDescent="0.25"/>
  <cols>
    <col min="1" max="1" width="3.7109375" style="1" customWidth="1"/>
    <col min="2" max="2" width="18.7109375" style="1" hidden="1" customWidth="1"/>
    <col min="3" max="3" width="8.42578125" style="1" customWidth="1"/>
    <col min="4" max="4" width="9" style="1" customWidth="1"/>
    <col min="5" max="5" width="19.5703125" style="1" customWidth="1"/>
    <col min="6" max="6" width="42.5703125" style="1" hidden="1" customWidth="1"/>
    <col min="7" max="7" width="26" style="1" customWidth="1"/>
    <col min="8" max="8" width="9.28515625" style="8" customWidth="1"/>
    <col min="9" max="9" width="18.7109375" style="1" customWidth="1"/>
    <col min="10" max="10" width="20.7109375" style="1" customWidth="1"/>
    <col min="11" max="11" width="10.5703125" style="1" customWidth="1"/>
    <col min="12" max="12" width="16.85546875" style="1" customWidth="1"/>
    <col min="13" max="14" width="12.85546875" style="1" customWidth="1"/>
    <col min="15" max="15" width="12.42578125" style="1" customWidth="1"/>
    <col min="16" max="16384" width="8.7109375" style="1"/>
  </cols>
  <sheetData>
    <row r="1" spans="1:15" ht="27" customHeight="1" x14ac:dyDescent="0.25">
      <c r="A1" s="374" t="s">
        <v>414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6"/>
    </row>
    <row r="2" spans="1:15" ht="26.25" thickBot="1" x14ac:dyDescent="0.3">
      <c r="A2" s="148"/>
      <c r="B2" s="144" t="s">
        <v>0</v>
      </c>
      <c r="C2" s="145" t="s">
        <v>1</v>
      </c>
      <c r="D2" s="145" t="s">
        <v>2</v>
      </c>
      <c r="E2" s="145" t="s">
        <v>3</v>
      </c>
      <c r="F2" s="145" t="s">
        <v>4</v>
      </c>
      <c r="G2" s="145" t="s">
        <v>5</v>
      </c>
      <c r="H2" s="144" t="s">
        <v>6</v>
      </c>
      <c r="I2" s="146" t="s">
        <v>7</v>
      </c>
      <c r="J2" s="146" t="s">
        <v>8</v>
      </c>
      <c r="K2" s="146" t="s">
        <v>9</v>
      </c>
      <c r="L2" s="146" t="s">
        <v>10</v>
      </c>
      <c r="M2" s="146" t="s">
        <v>11</v>
      </c>
      <c r="N2" s="146" t="s">
        <v>12</v>
      </c>
      <c r="O2" s="146" t="s">
        <v>13</v>
      </c>
    </row>
    <row r="3" spans="1:15" ht="17.25" customHeight="1" thickTop="1" x14ac:dyDescent="0.25">
      <c r="A3" s="369">
        <v>1</v>
      </c>
      <c r="B3" s="386" t="s">
        <v>221</v>
      </c>
      <c r="C3" s="389" t="s">
        <v>222</v>
      </c>
      <c r="D3" s="389">
        <v>1090</v>
      </c>
      <c r="E3" s="389" t="s">
        <v>223</v>
      </c>
      <c r="F3" s="389" t="s">
        <v>224</v>
      </c>
      <c r="G3" s="389" t="s">
        <v>32</v>
      </c>
      <c r="H3" s="391">
        <v>2018</v>
      </c>
      <c r="I3" s="300" t="s">
        <v>26</v>
      </c>
      <c r="J3" s="300" t="s">
        <v>419</v>
      </c>
      <c r="K3" s="300">
        <v>242</v>
      </c>
      <c r="L3" s="300">
        <v>292</v>
      </c>
      <c r="M3" s="300">
        <v>500</v>
      </c>
      <c r="N3" s="300">
        <v>50</v>
      </c>
      <c r="O3" s="300">
        <v>4</v>
      </c>
    </row>
    <row r="4" spans="1:15" ht="17.25" customHeight="1" x14ac:dyDescent="0.25">
      <c r="A4" s="362"/>
      <c r="B4" s="387"/>
      <c r="C4" s="366"/>
      <c r="D4" s="366"/>
      <c r="E4" s="366"/>
      <c r="F4" s="366"/>
      <c r="G4" s="366"/>
      <c r="H4" s="371"/>
      <c r="I4" s="301" t="s">
        <v>26</v>
      </c>
      <c r="J4" s="301" t="s">
        <v>225</v>
      </c>
      <c r="K4" s="301">
        <v>288</v>
      </c>
      <c r="L4" s="301">
        <v>374</v>
      </c>
      <c r="M4" s="301">
        <v>2000</v>
      </c>
      <c r="N4" s="301">
        <v>85</v>
      </c>
      <c r="O4" s="301">
        <v>5</v>
      </c>
    </row>
    <row r="5" spans="1:15" ht="17.25" customHeight="1" x14ac:dyDescent="0.25">
      <c r="A5" s="362"/>
      <c r="B5" s="387"/>
      <c r="C5" s="366"/>
      <c r="D5" s="366"/>
      <c r="E5" s="366"/>
      <c r="F5" s="366"/>
      <c r="G5" s="366"/>
      <c r="H5" s="371"/>
      <c r="I5" s="301" t="s">
        <v>26</v>
      </c>
      <c r="J5" s="301" t="s">
        <v>225</v>
      </c>
      <c r="K5" s="301">
        <v>320</v>
      </c>
      <c r="L5" s="301">
        <v>405</v>
      </c>
      <c r="M5" s="301">
        <v>2000</v>
      </c>
      <c r="N5" s="301">
        <v>85</v>
      </c>
      <c r="O5" s="301">
        <v>5</v>
      </c>
    </row>
    <row r="6" spans="1:15" ht="17.25" customHeight="1" thickBot="1" x14ac:dyDescent="0.3">
      <c r="A6" s="465"/>
      <c r="B6" s="388"/>
      <c r="C6" s="390"/>
      <c r="D6" s="390"/>
      <c r="E6" s="390"/>
      <c r="F6" s="390"/>
      <c r="G6" s="390"/>
      <c r="H6" s="372"/>
      <c r="I6" s="259" t="s">
        <v>26</v>
      </c>
      <c r="J6" s="259" t="s">
        <v>226</v>
      </c>
      <c r="K6" s="259">
        <v>405</v>
      </c>
      <c r="L6" s="259">
        <v>490</v>
      </c>
      <c r="M6" s="259">
        <v>1000</v>
      </c>
      <c r="N6" s="259">
        <v>80</v>
      </c>
      <c r="O6" s="259">
        <v>4</v>
      </c>
    </row>
    <row r="7" spans="1:15" ht="17.25" customHeight="1" thickTop="1" x14ac:dyDescent="0.25">
      <c r="A7" s="412">
        <v>2</v>
      </c>
      <c r="B7" s="413" t="s">
        <v>227</v>
      </c>
      <c r="C7" s="402" t="s">
        <v>228</v>
      </c>
      <c r="D7" s="402">
        <v>1106</v>
      </c>
      <c r="E7" s="402" t="s">
        <v>229</v>
      </c>
      <c r="F7" s="402" t="s">
        <v>230</v>
      </c>
      <c r="G7" s="402" t="s">
        <v>231</v>
      </c>
      <c r="H7" s="446">
        <v>2018</v>
      </c>
      <c r="I7" s="47" t="s">
        <v>26</v>
      </c>
      <c r="J7" s="47" t="s">
        <v>187</v>
      </c>
      <c r="K7" s="47">
        <v>8760</v>
      </c>
      <c r="L7" s="47">
        <v>8810</v>
      </c>
      <c r="M7" s="129">
        <v>1000</v>
      </c>
      <c r="N7" s="47">
        <v>50</v>
      </c>
      <c r="O7" s="47">
        <v>5</v>
      </c>
    </row>
    <row r="8" spans="1:15" ht="17.25" customHeight="1" x14ac:dyDescent="0.25">
      <c r="A8" s="407"/>
      <c r="B8" s="414"/>
      <c r="C8" s="352"/>
      <c r="D8" s="352"/>
      <c r="E8" s="352"/>
      <c r="F8" s="352"/>
      <c r="G8" s="352"/>
      <c r="H8" s="383"/>
      <c r="I8" s="38" t="s">
        <v>26</v>
      </c>
      <c r="J8" s="38" t="s">
        <v>187</v>
      </c>
      <c r="K8" s="38">
        <v>8800</v>
      </c>
      <c r="L8" s="38">
        <v>8900</v>
      </c>
      <c r="M8" s="87">
        <v>1000</v>
      </c>
      <c r="N8" s="38">
        <v>100</v>
      </c>
      <c r="O8" s="38">
        <v>5</v>
      </c>
    </row>
    <row r="9" spans="1:15" ht="17.25" customHeight="1" x14ac:dyDescent="0.25">
      <c r="A9" s="407"/>
      <c r="B9" s="414"/>
      <c r="C9" s="352"/>
      <c r="D9" s="352"/>
      <c r="E9" s="352"/>
      <c r="F9" s="352"/>
      <c r="G9" s="352"/>
      <c r="H9" s="383"/>
      <c r="I9" s="38" t="s">
        <v>26</v>
      </c>
      <c r="J9" s="38" t="s">
        <v>187</v>
      </c>
      <c r="K9" s="38">
        <v>8900</v>
      </c>
      <c r="L9" s="38">
        <v>8980</v>
      </c>
      <c r="M9" s="87">
        <v>1000</v>
      </c>
      <c r="N9" s="38">
        <v>80</v>
      </c>
      <c r="O9" s="38">
        <v>5</v>
      </c>
    </row>
    <row r="10" spans="1:15" ht="17.25" customHeight="1" x14ac:dyDescent="0.25">
      <c r="A10" s="407"/>
      <c r="B10" s="414"/>
      <c r="C10" s="352"/>
      <c r="D10" s="352"/>
      <c r="E10" s="352"/>
      <c r="F10" s="352"/>
      <c r="G10" s="352"/>
      <c r="H10" s="383"/>
      <c r="I10" s="38" t="s">
        <v>26</v>
      </c>
      <c r="J10" s="38" t="s">
        <v>187</v>
      </c>
      <c r="K10" s="38">
        <v>10760</v>
      </c>
      <c r="L10" s="38">
        <v>10880</v>
      </c>
      <c r="M10" s="87">
        <v>1000</v>
      </c>
      <c r="N10" s="38">
        <v>120</v>
      </c>
      <c r="O10" s="38">
        <v>5</v>
      </c>
    </row>
    <row r="11" spans="1:15" ht="17.25" customHeight="1" x14ac:dyDescent="0.25">
      <c r="A11" s="407"/>
      <c r="B11" s="414"/>
      <c r="C11" s="352"/>
      <c r="D11" s="352"/>
      <c r="E11" s="352"/>
      <c r="F11" s="352"/>
      <c r="G11" s="352"/>
      <c r="H11" s="383"/>
      <c r="I11" s="38" t="s">
        <v>26</v>
      </c>
      <c r="J11" s="38" t="s">
        <v>418</v>
      </c>
      <c r="K11" s="38">
        <v>10870</v>
      </c>
      <c r="L11" s="38">
        <v>10930</v>
      </c>
      <c r="M11" s="87">
        <v>500</v>
      </c>
      <c r="N11" s="38">
        <v>60</v>
      </c>
      <c r="O11" s="38">
        <v>4</v>
      </c>
    </row>
    <row r="12" spans="1:15" ht="17.25" customHeight="1" thickBot="1" x14ac:dyDescent="0.3">
      <c r="A12" s="408"/>
      <c r="B12" s="415"/>
      <c r="C12" s="353"/>
      <c r="D12" s="353"/>
      <c r="E12" s="353"/>
      <c r="F12" s="353"/>
      <c r="G12" s="353"/>
      <c r="H12" s="384"/>
      <c r="I12" s="39" t="s">
        <v>26</v>
      </c>
      <c r="J12" s="39" t="s">
        <v>187</v>
      </c>
      <c r="K12" s="39">
        <v>10920</v>
      </c>
      <c r="L12" s="39">
        <v>11020</v>
      </c>
      <c r="M12" s="130">
        <v>1000</v>
      </c>
      <c r="N12" s="39">
        <v>100</v>
      </c>
      <c r="O12" s="39">
        <v>5</v>
      </c>
    </row>
    <row r="13" spans="1:15" ht="17.25" customHeight="1" thickTop="1" x14ac:dyDescent="0.25">
      <c r="A13" s="385">
        <v>3</v>
      </c>
      <c r="B13" s="386" t="s">
        <v>232</v>
      </c>
      <c r="C13" s="389" t="s">
        <v>233</v>
      </c>
      <c r="D13" s="389">
        <v>7302</v>
      </c>
      <c r="E13" s="389" t="s">
        <v>234</v>
      </c>
      <c r="F13" s="389" t="s">
        <v>235</v>
      </c>
      <c r="G13" s="389" t="s">
        <v>236</v>
      </c>
      <c r="H13" s="391">
        <v>2019</v>
      </c>
      <c r="I13" s="300" t="s">
        <v>26</v>
      </c>
      <c r="J13" s="300" t="s">
        <v>44</v>
      </c>
      <c r="K13" s="300">
        <v>190</v>
      </c>
      <c r="L13" s="300">
        <v>217</v>
      </c>
      <c r="M13" s="300">
        <v>500</v>
      </c>
      <c r="N13" s="300">
        <v>30</v>
      </c>
      <c r="O13" s="300">
        <v>3</v>
      </c>
    </row>
    <row r="14" spans="1:15" ht="17.25" customHeight="1" x14ac:dyDescent="0.25">
      <c r="A14" s="363"/>
      <c r="B14" s="387"/>
      <c r="C14" s="366"/>
      <c r="D14" s="366"/>
      <c r="E14" s="366"/>
      <c r="F14" s="366"/>
      <c r="G14" s="366"/>
      <c r="H14" s="371"/>
      <c r="I14" s="301" t="s">
        <v>26</v>
      </c>
      <c r="J14" s="301" t="s">
        <v>187</v>
      </c>
      <c r="K14" s="301">
        <v>235</v>
      </c>
      <c r="L14" s="301">
        <v>254</v>
      </c>
      <c r="M14" s="301">
        <v>1000</v>
      </c>
      <c r="N14" s="301">
        <v>20</v>
      </c>
      <c r="O14" s="301">
        <v>5</v>
      </c>
    </row>
    <row r="15" spans="1:15" ht="17.25" customHeight="1" x14ac:dyDescent="0.25">
      <c r="A15" s="363"/>
      <c r="B15" s="387"/>
      <c r="C15" s="366"/>
      <c r="D15" s="366"/>
      <c r="E15" s="366"/>
      <c r="F15" s="366"/>
      <c r="G15" s="366"/>
      <c r="H15" s="371"/>
      <c r="I15" s="301" t="s">
        <v>26</v>
      </c>
      <c r="J15" s="301" t="s">
        <v>187</v>
      </c>
      <c r="K15" s="301">
        <v>254</v>
      </c>
      <c r="L15" s="301">
        <v>286</v>
      </c>
      <c r="M15" s="301">
        <v>1000</v>
      </c>
      <c r="N15" s="301">
        <v>30</v>
      </c>
      <c r="O15" s="301">
        <v>5</v>
      </c>
    </row>
    <row r="16" spans="1:15" ht="17.25" customHeight="1" thickBot="1" x14ac:dyDescent="0.3">
      <c r="A16" s="364"/>
      <c r="B16" s="388"/>
      <c r="C16" s="390"/>
      <c r="D16" s="390"/>
      <c r="E16" s="390"/>
      <c r="F16" s="390"/>
      <c r="G16" s="390"/>
      <c r="H16" s="372"/>
      <c r="I16" s="259" t="s">
        <v>26</v>
      </c>
      <c r="J16" s="259" t="s">
        <v>187</v>
      </c>
      <c r="K16" s="259">
        <v>283</v>
      </c>
      <c r="L16" s="259">
        <v>350</v>
      </c>
      <c r="M16" s="259">
        <v>1000</v>
      </c>
      <c r="N16" s="259">
        <v>60</v>
      </c>
      <c r="O16" s="259">
        <v>5</v>
      </c>
    </row>
    <row r="17" spans="1:16" ht="17.25" customHeight="1" thickTop="1" thickBot="1" x14ac:dyDescent="0.3">
      <c r="A17" s="157">
        <v>4</v>
      </c>
      <c r="B17" s="10" t="s">
        <v>237</v>
      </c>
      <c r="C17" s="6" t="s">
        <v>238</v>
      </c>
      <c r="D17" s="6">
        <v>232</v>
      </c>
      <c r="E17" s="6" t="s">
        <v>239</v>
      </c>
      <c r="F17" s="30" t="s">
        <v>240</v>
      </c>
      <c r="G17" s="5" t="s">
        <v>241</v>
      </c>
      <c r="H17" s="6">
        <v>2019</v>
      </c>
      <c r="I17" s="5" t="s">
        <v>242</v>
      </c>
      <c r="J17" s="5" t="s">
        <v>243</v>
      </c>
      <c r="K17" s="5"/>
      <c r="L17" s="5"/>
      <c r="M17" s="5">
        <v>1000</v>
      </c>
      <c r="N17" s="5">
        <v>25</v>
      </c>
      <c r="O17" s="5">
        <v>5</v>
      </c>
    </row>
    <row r="18" spans="1:16" ht="17.25" customHeight="1" thickTop="1" x14ac:dyDescent="0.2">
      <c r="A18" s="369">
        <v>5</v>
      </c>
      <c r="B18" s="359"/>
      <c r="C18" s="359"/>
      <c r="D18" s="359">
        <v>1075</v>
      </c>
      <c r="E18" s="389" t="s">
        <v>244</v>
      </c>
      <c r="F18" s="359" t="s">
        <v>245</v>
      </c>
      <c r="G18" s="359" t="s">
        <v>200</v>
      </c>
      <c r="H18" s="359">
        <v>2008</v>
      </c>
      <c r="I18" s="257" t="s">
        <v>142</v>
      </c>
      <c r="J18" s="294" t="s">
        <v>246</v>
      </c>
      <c r="K18" s="237">
        <v>8450</v>
      </c>
      <c r="L18" s="237">
        <f>K18+65</f>
        <v>8515</v>
      </c>
      <c r="M18" s="237">
        <v>250</v>
      </c>
      <c r="N18" s="238">
        <v>65</v>
      </c>
      <c r="O18" s="238">
        <v>3</v>
      </c>
    </row>
    <row r="19" spans="1:16" ht="17.25" customHeight="1" x14ac:dyDescent="0.2">
      <c r="A19" s="363"/>
      <c r="B19" s="360"/>
      <c r="C19" s="360"/>
      <c r="D19" s="360"/>
      <c r="E19" s="367"/>
      <c r="F19" s="360"/>
      <c r="G19" s="360"/>
      <c r="H19" s="360">
        <v>2008</v>
      </c>
      <c r="I19" s="251" t="s">
        <v>26</v>
      </c>
      <c r="J19" s="295" t="s">
        <v>247</v>
      </c>
      <c r="K19" s="240">
        <v>8450</v>
      </c>
      <c r="L19" s="240">
        <v>8540</v>
      </c>
      <c r="M19" s="240">
        <v>100</v>
      </c>
      <c r="N19" s="241">
        <v>90</v>
      </c>
      <c r="O19" s="241">
        <v>3</v>
      </c>
    </row>
    <row r="20" spans="1:16" ht="17.25" customHeight="1" x14ac:dyDescent="0.2">
      <c r="A20" s="363"/>
      <c r="B20" s="360"/>
      <c r="C20" s="360"/>
      <c r="D20" s="360"/>
      <c r="E20" s="367"/>
      <c r="F20" s="360"/>
      <c r="G20" s="360"/>
      <c r="H20" s="360">
        <v>2008</v>
      </c>
      <c r="I20" s="251" t="s">
        <v>26</v>
      </c>
      <c r="J20" s="295" t="s">
        <v>194</v>
      </c>
      <c r="K20" s="240">
        <v>8540</v>
      </c>
      <c r="L20" s="240">
        <v>8549</v>
      </c>
      <c r="M20" s="240">
        <v>250</v>
      </c>
      <c r="N20" s="241">
        <v>9</v>
      </c>
      <c r="O20" s="241">
        <v>4</v>
      </c>
    </row>
    <row r="21" spans="1:16" ht="17.25" customHeight="1" thickBot="1" x14ac:dyDescent="0.25">
      <c r="A21" s="364"/>
      <c r="B21" s="361"/>
      <c r="C21" s="361"/>
      <c r="D21" s="361"/>
      <c r="E21" s="368"/>
      <c r="F21" s="361"/>
      <c r="G21" s="361"/>
      <c r="H21" s="361">
        <v>2008</v>
      </c>
      <c r="I21" s="254" t="s">
        <v>26</v>
      </c>
      <c r="J21" s="299" t="s">
        <v>194</v>
      </c>
      <c r="K21" s="243">
        <v>8549</v>
      </c>
      <c r="L21" s="243">
        <v>8597</v>
      </c>
      <c r="M21" s="243">
        <v>250</v>
      </c>
      <c r="N21" s="244">
        <v>48</v>
      </c>
      <c r="O21" s="244">
        <v>4</v>
      </c>
    </row>
    <row r="22" spans="1:16" ht="52.5" thickTop="1" thickBot="1" x14ac:dyDescent="0.3">
      <c r="A22" s="302">
        <v>10</v>
      </c>
      <c r="B22" s="303" t="s">
        <v>349</v>
      </c>
      <c r="C22" s="303" t="s">
        <v>348</v>
      </c>
      <c r="D22" s="303">
        <v>1075</v>
      </c>
      <c r="E22" s="303" t="s">
        <v>350</v>
      </c>
      <c r="F22" s="304" t="s">
        <v>351</v>
      </c>
      <c r="G22" s="304" t="s">
        <v>352</v>
      </c>
      <c r="H22" s="305">
        <v>2025</v>
      </c>
      <c r="I22" s="303" t="s">
        <v>347</v>
      </c>
      <c r="J22" s="303" t="s">
        <v>353</v>
      </c>
      <c r="K22" s="303">
        <v>2285</v>
      </c>
      <c r="L22" s="303">
        <v>2424</v>
      </c>
      <c r="M22" s="303">
        <v>1000</v>
      </c>
      <c r="N22" s="303">
        <v>150</v>
      </c>
      <c r="O22" s="303">
        <v>4</v>
      </c>
    </row>
    <row r="23" spans="1:16" ht="17.25" customHeight="1" thickTop="1" x14ac:dyDescent="0.25">
      <c r="A23" s="416">
        <v>8</v>
      </c>
      <c r="B23" s="419"/>
      <c r="C23" s="419"/>
      <c r="D23" s="419">
        <v>1076</v>
      </c>
      <c r="E23" s="419" t="s">
        <v>253</v>
      </c>
      <c r="F23" s="419" t="s">
        <v>370</v>
      </c>
      <c r="G23" s="419" t="s">
        <v>254</v>
      </c>
      <c r="H23" s="419">
        <v>2019</v>
      </c>
      <c r="I23" s="464" t="s">
        <v>142</v>
      </c>
      <c r="J23" s="32" t="s">
        <v>143</v>
      </c>
      <c r="K23" s="32">
        <v>202</v>
      </c>
      <c r="L23" s="32">
        <v>277</v>
      </c>
      <c r="M23" s="32">
        <v>500</v>
      </c>
      <c r="N23" s="32">
        <v>79</v>
      </c>
      <c r="O23" s="32">
        <v>3</v>
      </c>
    </row>
    <row r="24" spans="1:16" ht="17.25" customHeight="1" x14ac:dyDescent="0.25">
      <c r="A24" s="417"/>
      <c r="B24" s="355"/>
      <c r="C24" s="355"/>
      <c r="D24" s="355"/>
      <c r="E24" s="355"/>
      <c r="F24" s="355"/>
      <c r="G24" s="355"/>
      <c r="H24" s="355"/>
      <c r="I24" s="443"/>
      <c r="J24" s="52" t="s">
        <v>255</v>
      </c>
      <c r="K24" s="52">
        <v>321</v>
      </c>
      <c r="L24" s="52">
        <v>396</v>
      </c>
      <c r="M24" s="52">
        <v>100</v>
      </c>
      <c r="N24" s="52">
        <v>66</v>
      </c>
      <c r="O24" s="52">
        <v>2</v>
      </c>
    </row>
    <row r="25" spans="1:16" ht="17.25" customHeight="1" x14ac:dyDescent="0.25">
      <c r="A25" s="417"/>
      <c r="B25" s="355"/>
      <c r="C25" s="355"/>
      <c r="D25" s="355"/>
      <c r="E25" s="355"/>
      <c r="F25" s="355"/>
      <c r="G25" s="355"/>
      <c r="H25" s="355"/>
      <c r="I25" s="443"/>
      <c r="J25" s="52" t="s">
        <v>255</v>
      </c>
      <c r="K25" s="52">
        <v>371</v>
      </c>
      <c r="L25" s="52">
        <v>439</v>
      </c>
      <c r="M25" s="52">
        <v>100</v>
      </c>
      <c r="N25" s="52">
        <v>56</v>
      </c>
      <c r="O25" s="52">
        <v>2</v>
      </c>
    </row>
    <row r="26" spans="1:16" ht="17.25" customHeight="1" thickBot="1" x14ac:dyDescent="0.3">
      <c r="A26" s="418"/>
      <c r="B26" s="356"/>
      <c r="C26" s="356"/>
      <c r="D26" s="356"/>
      <c r="E26" s="356"/>
      <c r="F26" s="356"/>
      <c r="G26" s="356"/>
      <c r="H26" s="356"/>
      <c r="I26" s="444"/>
      <c r="J26" s="34" t="s">
        <v>255</v>
      </c>
      <c r="K26" s="34">
        <v>426</v>
      </c>
      <c r="L26" s="34">
        <v>485</v>
      </c>
      <c r="M26" s="34">
        <v>100</v>
      </c>
      <c r="N26" s="34">
        <v>48</v>
      </c>
      <c r="O26" s="34">
        <v>2</v>
      </c>
    </row>
    <row r="27" spans="1:16" ht="17.25" customHeight="1" thickTop="1" thickBot="1" x14ac:dyDescent="0.25">
      <c r="A27" s="147">
        <v>6</v>
      </c>
      <c r="B27" s="5"/>
      <c r="C27" s="5"/>
      <c r="D27" s="5">
        <v>1128</v>
      </c>
      <c r="E27" s="5" t="s">
        <v>248</v>
      </c>
      <c r="F27" s="6" t="s">
        <v>249</v>
      </c>
      <c r="G27" s="5" t="s">
        <v>196</v>
      </c>
      <c r="H27" s="11">
        <v>2009</v>
      </c>
      <c r="I27" s="5" t="s">
        <v>26</v>
      </c>
      <c r="J27" s="11" t="s">
        <v>250</v>
      </c>
      <c r="K27" s="131">
        <v>6270</v>
      </c>
      <c r="L27" s="131">
        <f>K27+135</f>
        <v>6405</v>
      </c>
      <c r="M27" s="110">
        <v>1500</v>
      </c>
      <c r="N27" s="132">
        <v>135</v>
      </c>
      <c r="O27" s="132">
        <v>5</v>
      </c>
    </row>
    <row r="28" spans="1:16" ht="17.25" customHeight="1" thickTop="1" thickBot="1" x14ac:dyDescent="0.25">
      <c r="A28" s="147">
        <v>7</v>
      </c>
      <c r="B28" s="5"/>
      <c r="C28" s="5"/>
      <c r="D28" s="5">
        <v>1112</v>
      </c>
      <c r="E28" s="5" t="s">
        <v>251</v>
      </c>
      <c r="F28" s="6" t="s">
        <v>252</v>
      </c>
      <c r="G28" s="11" t="s">
        <v>183</v>
      </c>
      <c r="H28" s="11">
        <v>2013</v>
      </c>
      <c r="I28" s="133" t="s">
        <v>69</v>
      </c>
      <c r="J28" s="11" t="s">
        <v>91</v>
      </c>
      <c r="K28" s="5">
        <v>990</v>
      </c>
      <c r="L28" s="5">
        <v>1050</v>
      </c>
      <c r="M28" s="110">
        <v>1000</v>
      </c>
      <c r="N28" s="132">
        <v>60</v>
      </c>
      <c r="O28" s="134">
        <v>3.5</v>
      </c>
    </row>
    <row r="29" spans="1:16" ht="17.25" customHeight="1" thickTop="1" x14ac:dyDescent="0.25">
      <c r="A29" s="460">
        <v>9</v>
      </c>
      <c r="B29" s="462" t="s">
        <v>362</v>
      </c>
      <c r="C29" s="391" t="s">
        <v>360</v>
      </c>
      <c r="D29" s="391">
        <v>1130</v>
      </c>
      <c r="E29" s="391" t="s">
        <v>361</v>
      </c>
      <c r="F29" s="391" t="s">
        <v>339</v>
      </c>
      <c r="G29" s="391" t="s">
        <v>363</v>
      </c>
      <c r="H29" s="391">
        <v>2024</v>
      </c>
      <c r="I29" s="391" t="s">
        <v>69</v>
      </c>
      <c r="J29" s="306" t="s">
        <v>91</v>
      </c>
      <c r="K29" s="306">
        <v>3920</v>
      </c>
      <c r="L29" s="306">
        <v>4015</v>
      </c>
      <c r="M29" s="306">
        <v>1000</v>
      </c>
      <c r="N29" s="306">
        <v>91</v>
      </c>
      <c r="O29" s="306">
        <v>5</v>
      </c>
    </row>
    <row r="30" spans="1:16" ht="17.25" customHeight="1" thickBot="1" x14ac:dyDescent="0.3">
      <c r="A30" s="461"/>
      <c r="B30" s="463"/>
      <c r="C30" s="372"/>
      <c r="D30" s="372"/>
      <c r="E30" s="372"/>
      <c r="F30" s="372"/>
      <c r="G30" s="372"/>
      <c r="H30" s="372"/>
      <c r="I30" s="372" t="s">
        <v>69</v>
      </c>
      <c r="J30" s="254" t="s">
        <v>24</v>
      </c>
      <c r="K30" s="254">
        <v>4010</v>
      </c>
      <c r="L30" s="254">
        <v>4100</v>
      </c>
      <c r="M30" s="254">
        <v>1500</v>
      </c>
      <c r="N30" s="254">
        <v>124</v>
      </c>
      <c r="O30" s="254">
        <v>5</v>
      </c>
    </row>
    <row r="31" spans="1:16" ht="17.25" customHeight="1" thickTop="1" thickBot="1" x14ac:dyDescent="0.3">
      <c r="A31" s="149"/>
      <c r="B31" s="51"/>
      <c r="C31" s="51"/>
      <c r="D31" s="51"/>
      <c r="E31" s="51"/>
      <c r="F31" s="51"/>
      <c r="G31" s="51"/>
      <c r="H31" s="26"/>
      <c r="I31" s="51"/>
      <c r="J31" s="51"/>
      <c r="K31" s="51"/>
      <c r="L31" s="51"/>
      <c r="M31" s="135" t="s">
        <v>399</v>
      </c>
      <c r="N31" s="77">
        <f>SUM(N3:N30)</f>
        <v>1996</v>
      </c>
      <c r="O31" s="77" t="s">
        <v>406</v>
      </c>
      <c r="P31" s="77">
        <v>28</v>
      </c>
    </row>
    <row r="32" spans="1:16" ht="13.5" thickTop="1" x14ac:dyDescent="0.25"/>
  </sheetData>
  <autoFilter ref="A2:O2" xr:uid="{00000000-0009-0000-0000-000002000000}"/>
  <mergeCells count="51">
    <mergeCell ref="A1:O1"/>
    <mergeCell ref="H3:H6"/>
    <mergeCell ref="H7:H12"/>
    <mergeCell ref="H13:H16"/>
    <mergeCell ref="G3:G6"/>
    <mergeCell ref="A7:A12"/>
    <mergeCell ref="B7:B12"/>
    <mergeCell ref="C7:C12"/>
    <mergeCell ref="D7:D12"/>
    <mergeCell ref="E7:E12"/>
    <mergeCell ref="F7:F12"/>
    <mergeCell ref="G7:G12"/>
    <mergeCell ref="A3:A6"/>
    <mergeCell ref="B3:B6"/>
    <mergeCell ref="C3:C6"/>
    <mergeCell ref="D3:D6"/>
    <mergeCell ref="E3:E6"/>
    <mergeCell ref="F3:F6"/>
    <mergeCell ref="G13:G16"/>
    <mergeCell ref="A18:A21"/>
    <mergeCell ref="B18:B21"/>
    <mergeCell ref="C18:C21"/>
    <mergeCell ref="D18:D21"/>
    <mergeCell ref="E18:E21"/>
    <mergeCell ref="F18:F21"/>
    <mergeCell ref="G18:G21"/>
    <mergeCell ref="A13:A16"/>
    <mergeCell ref="B13:B16"/>
    <mergeCell ref="C13:C16"/>
    <mergeCell ref="D13:D16"/>
    <mergeCell ref="E13:E16"/>
    <mergeCell ref="F13:F16"/>
    <mergeCell ref="I23:I26"/>
    <mergeCell ref="H18:H21"/>
    <mergeCell ref="A23:A26"/>
    <mergeCell ref="B23:B26"/>
    <mergeCell ref="C23:C26"/>
    <mergeCell ref="D23:D26"/>
    <mergeCell ref="E23:E26"/>
    <mergeCell ref="F23:F26"/>
    <mergeCell ref="G23:G26"/>
    <mergeCell ref="H23:H26"/>
    <mergeCell ref="A29:A30"/>
    <mergeCell ref="H29:H30"/>
    <mergeCell ref="G29:G30"/>
    <mergeCell ref="I29:I30"/>
    <mergeCell ref="F29:F30"/>
    <mergeCell ref="B29:B30"/>
    <mergeCell ref="C29:C30"/>
    <mergeCell ref="D29:D30"/>
    <mergeCell ref="E29:E30"/>
  </mergeCells>
  <pageMargins left="0.7" right="0.7" top="0.75" bottom="0.75" header="0.3" footer="0.3"/>
  <pageSetup paperSize="9" scale="6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P86"/>
  <sheetViews>
    <sheetView topLeftCell="A64" zoomScale="95" zoomScaleNormal="95" workbookViewId="0">
      <selection activeCell="L92" sqref="L92"/>
    </sheetView>
  </sheetViews>
  <sheetFormatPr defaultRowHeight="15" x14ac:dyDescent="0.25"/>
  <cols>
    <col min="1" max="1" width="4" style="15" customWidth="1"/>
    <col min="2" max="2" width="21.42578125" style="15" hidden="1" customWidth="1"/>
    <col min="3" max="4" width="9.140625" style="15"/>
    <col min="5" max="5" width="23.85546875" style="15" customWidth="1"/>
    <col min="6" max="6" width="39.7109375" style="15" hidden="1" customWidth="1"/>
    <col min="7" max="7" width="26.5703125" style="15" customWidth="1"/>
    <col min="8" max="8" width="11.42578125" style="15" customWidth="1"/>
    <col min="9" max="9" width="26.140625" style="15" customWidth="1"/>
    <col min="10" max="10" width="20.28515625" style="15" bestFit="1" customWidth="1"/>
    <col min="11" max="12" width="9.140625" style="15"/>
    <col min="13" max="13" width="12.5703125" style="15" customWidth="1"/>
    <col min="14" max="14" width="10.85546875" style="15" customWidth="1"/>
    <col min="15" max="15" width="15.5703125" style="15" bestFit="1" customWidth="1"/>
    <col min="16" max="16384" width="9.140625" style="15"/>
  </cols>
  <sheetData>
    <row r="1" spans="1:15" ht="27.75" customHeight="1" x14ac:dyDescent="0.25">
      <c r="A1" s="374" t="s">
        <v>415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6"/>
    </row>
    <row r="2" spans="1:15" ht="30.75" customHeight="1" thickBot="1" x14ac:dyDescent="0.3">
      <c r="A2" s="175"/>
      <c r="B2" s="176" t="s">
        <v>0</v>
      </c>
      <c r="C2" s="177" t="s">
        <v>1</v>
      </c>
      <c r="D2" s="177" t="s">
        <v>2</v>
      </c>
      <c r="E2" s="177" t="s">
        <v>3</v>
      </c>
      <c r="F2" s="177" t="s">
        <v>4</v>
      </c>
      <c r="G2" s="177" t="s">
        <v>5</v>
      </c>
      <c r="H2" s="176" t="s">
        <v>6</v>
      </c>
      <c r="I2" s="178" t="s">
        <v>7</v>
      </c>
      <c r="J2" s="178" t="s">
        <v>8</v>
      </c>
      <c r="K2" s="178" t="s">
        <v>9</v>
      </c>
      <c r="L2" s="178" t="s">
        <v>10</v>
      </c>
      <c r="M2" s="178" t="s">
        <v>11</v>
      </c>
      <c r="N2" s="178" t="s">
        <v>12</v>
      </c>
      <c r="O2" s="178" t="s">
        <v>13</v>
      </c>
    </row>
    <row r="3" spans="1:15" ht="16.5" customHeight="1" thickTop="1" x14ac:dyDescent="0.25">
      <c r="A3" s="473">
        <v>1</v>
      </c>
      <c r="B3" s="472"/>
      <c r="C3" s="472" t="s">
        <v>371</v>
      </c>
      <c r="D3" s="472">
        <v>1183</v>
      </c>
      <c r="E3" s="472" t="s">
        <v>372</v>
      </c>
      <c r="F3" s="472"/>
      <c r="G3" s="472" t="s">
        <v>196</v>
      </c>
      <c r="H3" s="472">
        <v>2001</v>
      </c>
      <c r="I3" s="19" t="s">
        <v>26</v>
      </c>
      <c r="J3" s="19" t="s">
        <v>266</v>
      </c>
      <c r="K3" s="19">
        <v>13405</v>
      </c>
      <c r="L3" s="19">
        <v>13435</v>
      </c>
      <c r="M3" s="19">
        <v>500</v>
      </c>
      <c r="N3" s="19">
        <v>30</v>
      </c>
      <c r="O3" s="19">
        <v>4</v>
      </c>
    </row>
    <row r="4" spans="1:15" ht="16.5" customHeight="1" thickBot="1" x14ac:dyDescent="0.3">
      <c r="A4" s="418"/>
      <c r="B4" s="356"/>
      <c r="C4" s="356" t="s">
        <v>371</v>
      </c>
      <c r="D4" s="356">
        <v>1183</v>
      </c>
      <c r="E4" s="356" t="s">
        <v>372</v>
      </c>
      <c r="F4" s="356"/>
      <c r="G4" s="356" t="s">
        <v>196</v>
      </c>
      <c r="H4" s="356">
        <v>2001</v>
      </c>
      <c r="I4" s="17" t="s">
        <v>26</v>
      </c>
      <c r="J4" s="17" t="s">
        <v>267</v>
      </c>
      <c r="K4" s="17">
        <v>13500</v>
      </c>
      <c r="L4" s="17">
        <v>13600</v>
      </c>
      <c r="M4" s="17" t="s">
        <v>200</v>
      </c>
      <c r="N4" s="17">
        <v>30</v>
      </c>
      <c r="O4" s="17">
        <v>4</v>
      </c>
    </row>
    <row r="5" spans="1:15" ht="16.5" customHeight="1" thickTop="1" x14ac:dyDescent="0.25">
      <c r="A5" s="473">
        <v>2</v>
      </c>
      <c r="B5" s="472"/>
      <c r="C5" s="472" t="s">
        <v>371</v>
      </c>
      <c r="D5" s="472">
        <v>1183</v>
      </c>
      <c r="E5" s="472" t="s">
        <v>372</v>
      </c>
      <c r="F5" s="472"/>
      <c r="G5" s="472" t="s">
        <v>196</v>
      </c>
      <c r="H5" s="472">
        <v>2003</v>
      </c>
      <c r="I5" s="19" t="s">
        <v>26</v>
      </c>
      <c r="J5" s="19" t="s">
        <v>263</v>
      </c>
      <c r="K5" s="19">
        <v>13040</v>
      </c>
      <c r="L5" s="19">
        <v>13070</v>
      </c>
      <c r="M5" s="19">
        <v>1000</v>
      </c>
      <c r="N5" s="19">
        <v>30</v>
      </c>
      <c r="O5" s="19">
        <v>4</v>
      </c>
    </row>
    <row r="6" spans="1:15" ht="16.5" customHeight="1" thickBot="1" x14ac:dyDescent="0.3">
      <c r="A6" s="418"/>
      <c r="B6" s="356"/>
      <c r="C6" s="356" t="s">
        <v>371</v>
      </c>
      <c r="D6" s="356">
        <v>1183</v>
      </c>
      <c r="E6" s="356" t="s">
        <v>372</v>
      </c>
      <c r="F6" s="356"/>
      <c r="G6" s="356" t="s">
        <v>196</v>
      </c>
      <c r="H6" s="356">
        <v>2003</v>
      </c>
      <c r="I6" s="17" t="s">
        <v>26</v>
      </c>
      <c r="J6" s="17" t="s">
        <v>263</v>
      </c>
      <c r="K6" s="17">
        <v>13720</v>
      </c>
      <c r="L6" s="17">
        <v>13735</v>
      </c>
      <c r="M6" s="17">
        <v>1000</v>
      </c>
      <c r="N6" s="17">
        <v>15</v>
      </c>
      <c r="O6" s="17">
        <v>4</v>
      </c>
    </row>
    <row r="7" spans="1:15" ht="16.5" customHeight="1" thickTop="1" x14ac:dyDescent="0.25">
      <c r="A7" s="473">
        <v>3</v>
      </c>
      <c r="B7" s="472"/>
      <c r="C7" s="472" t="s">
        <v>371</v>
      </c>
      <c r="D7" s="472">
        <v>1183</v>
      </c>
      <c r="E7" s="472" t="s">
        <v>372</v>
      </c>
      <c r="F7" s="472"/>
      <c r="G7" s="472" t="s">
        <v>196</v>
      </c>
      <c r="H7" s="472">
        <v>2005</v>
      </c>
      <c r="I7" s="19" t="s">
        <v>26</v>
      </c>
      <c r="J7" s="19" t="s">
        <v>263</v>
      </c>
      <c r="K7" s="19">
        <v>13410</v>
      </c>
      <c r="L7" s="19">
        <v>13425</v>
      </c>
      <c r="M7" s="19">
        <v>1000</v>
      </c>
      <c r="N7" s="19">
        <v>15</v>
      </c>
      <c r="O7" s="19">
        <v>4</v>
      </c>
    </row>
    <row r="8" spans="1:15" ht="16.5" customHeight="1" thickBot="1" x14ac:dyDescent="0.3">
      <c r="A8" s="418"/>
      <c r="B8" s="356"/>
      <c r="C8" s="356" t="s">
        <v>371</v>
      </c>
      <c r="D8" s="356">
        <v>1183</v>
      </c>
      <c r="E8" s="356" t="s">
        <v>372</v>
      </c>
      <c r="F8" s="356"/>
      <c r="G8" s="356" t="s">
        <v>196</v>
      </c>
      <c r="H8" s="356">
        <v>2005</v>
      </c>
      <c r="I8" s="17" t="s">
        <v>26</v>
      </c>
      <c r="J8" s="17" t="s">
        <v>263</v>
      </c>
      <c r="K8" s="17">
        <v>13460</v>
      </c>
      <c r="L8" s="17">
        <v>13475</v>
      </c>
      <c r="M8" s="17">
        <v>1000</v>
      </c>
      <c r="N8" s="17">
        <v>15</v>
      </c>
      <c r="O8" s="17">
        <v>4</v>
      </c>
    </row>
    <row r="9" spans="1:15" ht="16.5" customHeight="1" thickTop="1" x14ac:dyDescent="0.25">
      <c r="A9" s="473">
        <v>4</v>
      </c>
      <c r="B9" s="472"/>
      <c r="C9" s="472" t="s">
        <v>371</v>
      </c>
      <c r="D9" s="472">
        <v>1183</v>
      </c>
      <c r="E9" s="472" t="s">
        <v>372</v>
      </c>
      <c r="F9" s="472"/>
      <c r="G9" s="472" t="s">
        <v>196</v>
      </c>
      <c r="H9" s="472">
        <v>2006</v>
      </c>
      <c r="I9" s="19" t="s">
        <v>256</v>
      </c>
      <c r="J9" s="19" t="s">
        <v>155</v>
      </c>
      <c r="K9" s="19">
        <v>12020</v>
      </c>
      <c r="L9" s="19">
        <v>12105</v>
      </c>
      <c r="M9" s="19" t="s">
        <v>257</v>
      </c>
      <c r="N9" s="19">
        <v>85</v>
      </c>
      <c r="O9" s="19">
        <v>2.5</v>
      </c>
    </row>
    <row r="10" spans="1:15" ht="16.5" customHeight="1" x14ac:dyDescent="0.25">
      <c r="A10" s="417"/>
      <c r="B10" s="355"/>
      <c r="C10" s="355" t="s">
        <v>371</v>
      </c>
      <c r="D10" s="355">
        <v>1183</v>
      </c>
      <c r="E10" s="355" t="s">
        <v>372</v>
      </c>
      <c r="F10" s="355"/>
      <c r="G10" s="355" t="s">
        <v>196</v>
      </c>
      <c r="H10" s="355">
        <v>2006</v>
      </c>
      <c r="I10" s="50" t="s">
        <v>256</v>
      </c>
      <c r="J10" s="50" t="s">
        <v>155</v>
      </c>
      <c r="K10" s="50">
        <v>12105</v>
      </c>
      <c r="L10" s="50">
        <v>12145</v>
      </c>
      <c r="M10" s="50" t="s">
        <v>257</v>
      </c>
      <c r="N10" s="50">
        <v>40</v>
      </c>
      <c r="O10" s="50">
        <v>1</v>
      </c>
    </row>
    <row r="11" spans="1:15" ht="16.5" customHeight="1" x14ac:dyDescent="0.25">
      <c r="A11" s="417"/>
      <c r="B11" s="355"/>
      <c r="C11" s="355" t="s">
        <v>371</v>
      </c>
      <c r="D11" s="355">
        <v>1183</v>
      </c>
      <c r="E11" s="355" t="s">
        <v>372</v>
      </c>
      <c r="F11" s="355"/>
      <c r="G11" s="355" t="s">
        <v>196</v>
      </c>
      <c r="H11" s="355">
        <v>2006</v>
      </c>
      <c r="I11" s="50" t="s">
        <v>256</v>
      </c>
      <c r="J11" s="50" t="s">
        <v>155</v>
      </c>
      <c r="K11" s="50">
        <v>12500</v>
      </c>
      <c r="L11" s="50">
        <v>12530</v>
      </c>
      <c r="M11" s="50" t="s">
        <v>257</v>
      </c>
      <c r="N11" s="50">
        <v>30</v>
      </c>
      <c r="O11" s="50">
        <v>2.5</v>
      </c>
    </row>
    <row r="12" spans="1:15" ht="16.5" customHeight="1" x14ac:dyDescent="0.25">
      <c r="A12" s="417"/>
      <c r="B12" s="355"/>
      <c r="C12" s="355" t="s">
        <v>371</v>
      </c>
      <c r="D12" s="355">
        <v>1183</v>
      </c>
      <c r="E12" s="355" t="s">
        <v>372</v>
      </c>
      <c r="F12" s="355"/>
      <c r="G12" s="355" t="s">
        <v>196</v>
      </c>
      <c r="H12" s="355">
        <v>2006</v>
      </c>
      <c r="I12" s="50" t="s">
        <v>256</v>
      </c>
      <c r="J12" s="50" t="s">
        <v>155</v>
      </c>
      <c r="K12" s="50">
        <v>12550</v>
      </c>
      <c r="L12" s="50">
        <v>12618</v>
      </c>
      <c r="M12" s="50" t="s">
        <v>262</v>
      </c>
      <c r="N12" s="50">
        <v>65</v>
      </c>
      <c r="O12" s="50">
        <v>2.5</v>
      </c>
    </row>
    <row r="13" spans="1:15" ht="16.5" customHeight="1" x14ac:dyDescent="0.25">
      <c r="A13" s="417"/>
      <c r="B13" s="355"/>
      <c r="C13" s="355" t="s">
        <v>371</v>
      </c>
      <c r="D13" s="355">
        <v>1183</v>
      </c>
      <c r="E13" s="355" t="s">
        <v>373</v>
      </c>
      <c r="F13" s="355"/>
      <c r="G13" s="355" t="s">
        <v>196</v>
      </c>
      <c r="H13" s="355">
        <v>2006</v>
      </c>
      <c r="I13" s="50" t="s">
        <v>256</v>
      </c>
      <c r="J13" s="50" t="s">
        <v>155</v>
      </c>
      <c r="K13" s="50">
        <v>12710</v>
      </c>
      <c r="L13" s="50">
        <v>12730</v>
      </c>
      <c r="M13" s="50" t="s">
        <v>262</v>
      </c>
      <c r="N13" s="50">
        <v>20</v>
      </c>
      <c r="O13" s="50">
        <v>2</v>
      </c>
    </row>
    <row r="14" spans="1:15" ht="16.5" customHeight="1" x14ac:dyDescent="0.25">
      <c r="A14" s="417"/>
      <c r="B14" s="355"/>
      <c r="C14" s="355" t="s">
        <v>371</v>
      </c>
      <c r="D14" s="355">
        <v>1183</v>
      </c>
      <c r="E14" s="355" t="s">
        <v>372</v>
      </c>
      <c r="F14" s="355"/>
      <c r="G14" s="355" t="s">
        <v>196</v>
      </c>
      <c r="H14" s="355">
        <v>2006</v>
      </c>
      <c r="I14" s="50" t="s">
        <v>256</v>
      </c>
      <c r="J14" s="50" t="s">
        <v>155</v>
      </c>
      <c r="K14" s="50">
        <v>12734</v>
      </c>
      <c r="L14" s="50">
        <v>12819</v>
      </c>
      <c r="M14" s="50" t="s">
        <v>262</v>
      </c>
      <c r="N14" s="50">
        <v>85</v>
      </c>
      <c r="O14" s="50">
        <v>2.5</v>
      </c>
    </row>
    <row r="15" spans="1:15" ht="16.5" customHeight="1" x14ac:dyDescent="0.25">
      <c r="A15" s="417"/>
      <c r="B15" s="355"/>
      <c r="C15" s="355" t="s">
        <v>371</v>
      </c>
      <c r="D15" s="355">
        <v>1183</v>
      </c>
      <c r="E15" s="355" t="s">
        <v>373</v>
      </c>
      <c r="F15" s="355"/>
      <c r="G15" s="355" t="s">
        <v>196</v>
      </c>
      <c r="H15" s="355">
        <v>2006</v>
      </c>
      <c r="I15" s="50" t="s">
        <v>256</v>
      </c>
      <c r="J15" s="50" t="s">
        <v>155</v>
      </c>
      <c r="K15" s="50">
        <v>12840</v>
      </c>
      <c r="L15" s="50">
        <v>12890</v>
      </c>
      <c r="M15" s="50" t="s">
        <v>262</v>
      </c>
      <c r="N15" s="50">
        <v>50</v>
      </c>
      <c r="O15" s="50">
        <v>2.5</v>
      </c>
    </row>
    <row r="16" spans="1:15" ht="16.5" customHeight="1" x14ac:dyDescent="0.25">
      <c r="A16" s="417"/>
      <c r="B16" s="355"/>
      <c r="C16" s="355" t="s">
        <v>371</v>
      </c>
      <c r="D16" s="355">
        <v>1183</v>
      </c>
      <c r="E16" s="355" t="s">
        <v>372</v>
      </c>
      <c r="F16" s="355"/>
      <c r="G16" s="355" t="s">
        <v>196</v>
      </c>
      <c r="H16" s="355">
        <v>2006</v>
      </c>
      <c r="I16" s="50" t="s">
        <v>256</v>
      </c>
      <c r="J16" s="50" t="s">
        <v>155</v>
      </c>
      <c r="K16" s="50">
        <v>12900</v>
      </c>
      <c r="L16" s="50">
        <v>12935</v>
      </c>
      <c r="M16" s="50" t="s">
        <v>262</v>
      </c>
      <c r="N16" s="50">
        <v>35</v>
      </c>
      <c r="O16" s="50">
        <v>2.5</v>
      </c>
    </row>
    <row r="17" spans="1:15" ht="16.5" customHeight="1" x14ac:dyDescent="0.25">
      <c r="A17" s="417"/>
      <c r="B17" s="355"/>
      <c r="C17" s="355" t="s">
        <v>371</v>
      </c>
      <c r="D17" s="355">
        <v>1183</v>
      </c>
      <c r="E17" s="355" t="s">
        <v>372</v>
      </c>
      <c r="F17" s="355"/>
      <c r="G17" s="355" t="s">
        <v>196</v>
      </c>
      <c r="H17" s="355">
        <v>2006</v>
      </c>
      <c r="I17" s="50" t="s">
        <v>256</v>
      </c>
      <c r="J17" s="50" t="s">
        <v>155</v>
      </c>
      <c r="K17" s="50">
        <v>12920</v>
      </c>
      <c r="L17" s="50">
        <v>13010</v>
      </c>
      <c r="M17" s="50" t="s">
        <v>262</v>
      </c>
      <c r="N17" s="50">
        <v>90</v>
      </c>
      <c r="O17" s="50">
        <v>2.5</v>
      </c>
    </row>
    <row r="18" spans="1:15" ht="16.5" customHeight="1" x14ac:dyDescent="0.25">
      <c r="A18" s="417"/>
      <c r="B18" s="355"/>
      <c r="C18" s="355" t="s">
        <v>371</v>
      </c>
      <c r="D18" s="355">
        <v>1183</v>
      </c>
      <c r="E18" s="355" t="s">
        <v>372</v>
      </c>
      <c r="F18" s="355"/>
      <c r="G18" s="355" t="s">
        <v>196</v>
      </c>
      <c r="H18" s="355">
        <v>2006</v>
      </c>
      <c r="I18" s="50" t="s">
        <v>256</v>
      </c>
      <c r="J18" s="50" t="s">
        <v>155</v>
      </c>
      <c r="K18" s="50">
        <v>13070</v>
      </c>
      <c r="L18" s="50">
        <v>13290</v>
      </c>
      <c r="M18" s="50" t="s">
        <v>262</v>
      </c>
      <c r="N18" s="50">
        <v>220</v>
      </c>
      <c r="O18" s="50">
        <v>2.5</v>
      </c>
    </row>
    <row r="19" spans="1:15" ht="16.5" customHeight="1" x14ac:dyDescent="0.25">
      <c r="A19" s="417"/>
      <c r="B19" s="355"/>
      <c r="C19" s="355" t="s">
        <v>371</v>
      </c>
      <c r="D19" s="355">
        <v>1183</v>
      </c>
      <c r="E19" s="355" t="s">
        <v>373</v>
      </c>
      <c r="F19" s="355"/>
      <c r="G19" s="355" t="s">
        <v>196</v>
      </c>
      <c r="H19" s="355">
        <v>2006</v>
      </c>
      <c r="I19" s="50" t="s">
        <v>256</v>
      </c>
      <c r="J19" s="50" t="s">
        <v>155</v>
      </c>
      <c r="K19" s="50">
        <v>13290</v>
      </c>
      <c r="L19" s="50">
        <v>13350</v>
      </c>
      <c r="M19" s="50" t="s">
        <v>262</v>
      </c>
      <c r="N19" s="50">
        <v>60</v>
      </c>
      <c r="O19" s="50">
        <v>2.5</v>
      </c>
    </row>
    <row r="20" spans="1:15" ht="16.5" customHeight="1" x14ac:dyDescent="0.25">
      <c r="A20" s="417"/>
      <c r="B20" s="355"/>
      <c r="C20" s="355" t="s">
        <v>371</v>
      </c>
      <c r="D20" s="355">
        <v>1183</v>
      </c>
      <c r="E20" s="355" t="s">
        <v>372</v>
      </c>
      <c r="F20" s="355"/>
      <c r="G20" s="355" t="s">
        <v>196</v>
      </c>
      <c r="H20" s="355">
        <v>2006</v>
      </c>
      <c r="I20" s="50" t="s">
        <v>265</v>
      </c>
      <c r="J20" s="50" t="s">
        <v>155</v>
      </c>
      <c r="K20" s="50">
        <v>13320</v>
      </c>
      <c r="L20" s="50">
        <v>13410</v>
      </c>
      <c r="M20" s="50" t="s">
        <v>262</v>
      </c>
      <c r="N20" s="50">
        <v>90</v>
      </c>
      <c r="O20" s="50">
        <v>2.5</v>
      </c>
    </row>
    <row r="21" spans="1:15" ht="16.5" customHeight="1" x14ac:dyDescent="0.25">
      <c r="A21" s="417"/>
      <c r="B21" s="355"/>
      <c r="C21" s="355" t="s">
        <v>371</v>
      </c>
      <c r="D21" s="355">
        <v>1183</v>
      </c>
      <c r="E21" s="355" t="s">
        <v>372</v>
      </c>
      <c r="F21" s="355"/>
      <c r="G21" s="355" t="s">
        <v>196</v>
      </c>
      <c r="H21" s="355">
        <v>2006</v>
      </c>
      <c r="I21" s="50" t="s">
        <v>256</v>
      </c>
      <c r="J21" s="50" t="s">
        <v>155</v>
      </c>
      <c r="K21" s="50">
        <v>13495</v>
      </c>
      <c r="L21" s="50">
        <v>13535</v>
      </c>
      <c r="M21" s="50" t="s">
        <v>262</v>
      </c>
      <c r="N21" s="50">
        <v>40</v>
      </c>
      <c r="O21" s="50">
        <v>2.5</v>
      </c>
    </row>
    <row r="22" spans="1:15" ht="16.5" customHeight="1" x14ac:dyDescent="0.25">
      <c r="A22" s="417"/>
      <c r="B22" s="355"/>
      <c r="C22" s="355" t="s">
        <v>371</v>
      </c>
      <c r="D22" s="355">
        <v>1183</v>
      </c>
      <c r="E22" s="355" t="s">
        <v>373</v>
      </c>
      <c r="F22" s="355"/>
      <c r="G22" s="355" t="s">
        <v>196</v>
      </c>
      <c r="H22" s="355">
        <v>2006</v>
      </c>
      <c r="I22" s="50" t="s">
        <v>256</v>
      </c>
      <c r="J22" s="50" t="s">
        <v>155</v>
      </c>
      <c r="K22" s="50">
        <v>13530</v>
      </c>
      <c r="L22" s="50">
        <v>13555</v>
      </c>
      <c r="M22" s="50" t="s">
        <v>262</v>
      </c>
      <c r="N22" s="50">
        <v>25</v>
      </c>
      <c r="O22" s="50">
        <v>2.5</v>
      </c>
    </row>
    <row r="23" spans="1:15" ht="16.5" customHeight="1" x14ac:dyDescent="0.25">
      <c r="A23" s="417"/>
      <c r="B23" s="355"/>
      <c r="C23" s="355" t="s">
        <v>371</v>
      </c>
      <c r="D23" s="355">
        <v>1183</v>
      </c>
      <c r="E23" s="355" t="s">
        <v>372</v>
      </c>
      <c r="F23" s="355"/>
      <c r="G23" s="355" t="s">
        <v>196</v>
      </c>
      <c r="H23" s="355">
        <v>2006</v>
      </c>
      <c r="I23" s="50" t="s">
        <v>256</v>
      </c>
      <c r="J23" s="49" t="s">
        <v>155</v>
      </c>
      <c r="K23" s="50"/>
      <c r="L23" s="50"/>
      <c r="M23" s="50" t="s">
        <v>262</v>
      </c>
      <c r="N23" s="50"/>
      <c r="O23" s="50">
        <v>2.5</v>
      </c>
    </row>
    <row r="24" spans="1:15" ht="16.5" customHeight="1" x14ac:dyDescent="0.25">
      <c r="A24" s="417"/>
      <c r="B24" s="355"/>
      <c r="C24" s="355" t="s">
        <v>371</v>
      </c>
      <c r="D24" s="355">
        <v>1183</v>
      </c>
      <c r="E24" s="355" t="s">
        <v>372</v>
      </c>
      <c r="F24" s="355"/>
      <c r="G24" s="355" t="s">
        <v>196</v>
      </c>
      <c r="H24" s="355">
        <v>2006</v>
      </c>
      <c r="I24" s="49" t="s">
        <v>256</v>
      </c>
      <c r="J24" s="49" t="s">
        <v>155</v>
      </c>
      <c r="K24" s="50">
        <v>13880</v>
      </c>
      <c r="L24" s="50">
        <v>13950</v>
      </c>
      <c r="M24" s="50" t="s">
        <v>262</v>
      </c>
      <c r="N24" s="50">
        <v>70</v>
      </c>
      <c r="O24" s="50">
        <v>2.5</v>
      </c>
    </row>
    <row r="25" spans="1:15" ht="16.5" customHeight="1" x14ac:dyDescent="0.25">
      <c r="A25" s="417"/>
      <c r="B25" s="355"/>
      <c r="C25" s="355" t="s">
        <v>371</v>
      </c>
      <c r="D25" s="355">
        <v>1183</v>
      </c>
      <c r="E25" s="355" t="s">
        <v>372</v>
      </c>
      <c r="F25" s="355"/>
      <c r="G25" s="355" t="s">
        <v>196</v>
      </c>
      <c r="H25" s="355">
        <v>2006</v>
      </c>
      <c r="I25" s="49" t="s">
        <v>256</v>
      </c>
      <c r="J25" s="49" t="s">
        <v>155</v>
      </c>
      <c r="K25" s="50">
        <v>13880</v>
      </c>
      <c r="L25" s="50">
        <v>13910</v>
      </c>
      <c r="M25" s="50" t="s">
        <v>262</v>
      </c>
      <c r="N25" s="50">
        <v>30</v>
      </c>
      <c r="O25" s="50">
        <v>2.5</v>
      </c>
    </row>
    <row r="26" spans="1:15" ht="16.5" customHeight="1" x14ac:dyDescent="0.25">
      <c r="A26" s="417"/>
      <c r="B26" s="355"/>
      <c r="C26" s="355" t="s">
        <v>371</v>
      </c>
      <c r="D26" s="355">
        <v>1183</v>
      </c>
      <c r="E26" s="355" t="s">
        <v>372</v>
      </c>
      <c r="F26" s="355"/>
      <c r="G26" s="355" t="s">
        <v>196</v>
      </c>
      <c r="H26" s="355">
        <v>2006</v>
      </c>
      <c r="I26" s="50" t="s">
        <v>256</v>
      </c>
      <c r="J26" s="50" t="s">
        <v>155</v>
      </c>
      <c r="K26" s="50">
        <v>13900</v>
      </c>
      <c r="L26" s="50">
        <v>13970</v>
      </c>
      <c r="M26" s="50" t="s">
        <v>262</v>
      </c>
      <c r="N26" s="50">
        <v>70</v>
      </c>
      <c r="O26" s="50">
        <v>2.5</v>
      </c>
    </row>
    <row r="27" spans="1:15" ht="16.5" customHeight="1" x14ac:dyDescent="0.25">
      <c r="A27" s="417"/>
      <c r="B27" s="355"/>
      <c r="C27" s="355" t="s">
        <v>371</v>
      </c>
      <c r="D27" s="355">
        <v>1183</v>
      </c>
      <c r="E27" s="355" t="s">
        <v>372</v>
      </c>
      <c r="F27" s="355"/>
      <c r="G27" s="355" t="s">
        <v>196</v>
      </c>
      <c r="H27" s="355">
        <v>2006</v>
      </c>
      <c r="I27" s="50" t="s">
        <v>256</v>
      </c>
      <c r="J27" s="50" t="s">
        <v>155</v>
      </c>
      <c r="K27" s="50">
        <v>14030</v>
      </c>
      <c r="L27" s="50">
        <v>14180</v>
      </c>
      <c r="M27" s="50" t="s">
        <v>262</v>
      </c>
      <c r="N27" s="50">
        <v>150</v>
      </c>
      <c r="O27" s="50">
        <v>2.5</v>
      </c>
    </row>
    <row r="28" spans="1:15" ht="16.5" customHeight="1" x14ac:dyDescent="0.25">
      <c r="A28" s="417"/>
      <c r="B28" s="355"/>
      <c r="C28" s="355" t="s">
        <v>371</v>
      </c>
      <c r="D28" s="355">
        <v>1183</v>
      </c>
      <c r="E28" s="355" t="s">
        <v>372</v>
      </c>
      <c r="F28" s="355"/>
      <c r="G28" s="355" t="s">
        <v>196</v>
      </c>
      <c r="H28" s="355">
        <v>2006</v>
      </c>
      <c r="I28" s="50" t="s">
        <v>256</v>
      </c>
      <c r="J28" s="50" t="s">
        <v>155</v>
      </c>
      <c r="K28" s="50">
        <v>14150</v>
      </c>
      <c r="L28" s="50">
        <v>14175</v>
      </c>
      <c r="M28" s="50" t="s">
        <v>262</v>
      </c>
      <c r="N28" s="50">
        <v>25</v>
      </c>
      <c r="O28" s="50">
        <v>2.5</v>
      </c>
    </row>
    <row r="29" spans="1:15" ht="16.5" customHeight="1" x14ac:dyDescent="0.25">
      <c r="A29" s="417"/>
      <c r="B29" s="355"/>
      <c r="C29" s="355" t="s">
        <v>371</v>
      </c>
      <c r="D29" s="355">
        <v>1183</v>
      </c>
      <c r="E29" s="355" t="s">
        <v>374</v>
      </c>
      <c r="F29" s="355"/>
      <c r="G29" s="355" t="s">
        <v>196</v>
      </c>
      <c r="H29" s="355">
        <v>2006</v>
      </c>
      <c r="I29" s="50" t="s">
        <v>256</v>
      </c>
      <c r="J29" s="50" t="s">
        <v>155</v>
      </c>
      <c r="K29" s="50">
        <v>14170</v>
      </c>
      <c r="L29" s="50">
        <v>14190</v>
      </c>
      <c r="M29" s="50" t="s">
        <v>262</v>
      </c>
      <c r="N29" s="50">
        <v>20</v>
      </c>
      <c r="O29" s="50">
        <v>2.5</v>
      </c>
    </row>
    <row r="30" spans="1:15" ht="16.5" customHeight="1" thickBot="1" x14ac:dyDescent="0.3">
      <c r="A30" s="418"/>
      <c r="B30" s="356"/>
      <c r="C30" s="356" t="s">
        <v>371</v>
      </c>
      <c r="D30" s="356">
        <v>1183</v>
      </c>
      <c r="E30" s="356" t="s">
        <v>372</v>
      </c>
      <c r="F30" s="356"/>
      <c r="G30" s="356" t="s">
        <v>196</v>
      </c>
      <c r="H30" s="356">
        <v>2006</v>
      </c>
      <c r="I30" s="17" t="s">
        <v>256</v>
      </c>
      <c r="J30" s="17" t="s">
        <v>155</v>
      </c>
      <c r="K30" s="17">
        <v>14310</v>
      </c>
      <c r="L30" s="17">
        <v>14400</v>
      </c>
      <c r="M30" s="17" t="s">
        <v>262</v>
      </c>
      <c r="N30" s="17">
        <v>90</v>
      </c>
      <c r="O30" s="17">
        <v>2.5</v>
      </c>
    </row>
    <row r="31" spans="1:15" ht="16.5" customHeight="1" thickTop="1" thickBot="1" x14ac:dyDescent="0.3">
      <c r="A31" s="179">
        <v>5</v>
      </c>
      <c r="B31" s="23"/>
      <c r="C31" s="22" t="s">
        <v>371</v>
      </c>
      <c r="D31" s="23">
        <v>1183</v>
      </c>
      <c r="E31" s="22" t="s">
        <v>372</v>
      </c>
      <c r="F31" s="23"/>
      <c r="G31" s="22" t="s">
        <v>196</v>
      </c>
      <c r="H31" s="23">
        <v>2008</v>
      </c>
      <c r="I31" s="22" t="s">
        <v>26</v>
      </c>
      <c r="J31" s="23" t="s">
        <v>194</v>
      </c>
      <c r="K31" s="23">
        <v>13600</v>
      </c>
      <c r="L31" s="23">
        <v>13627</v>
      </c>
      <c r="M31" s="23">
        <v>250</v>
      </c>
      <c r="N31" s="23">
        <v>27</v>
      </c>
      <c r="O31" s="23">
        <v>4</v>
      </c>
    </row>
    <row r="32" spans="1:15" ht="16.5" customHeight="1" thickTop="1" x14ac:dyDescent="0.25">
      <c r="A32" s="473">
        <v>7</v>
      </c>
      <c r="B32" s="472"/>
      <c r="C32" s="472" t="s">
        <v>371</v>
      </c>
      <c r="D32" s="472">
        <v>1183</v>
      </c>
      <c r="E32" s="472" t="s">
        <v>372</v>
      </c>
      <c r="F32" s="472"/>
      <c r="G32" s="472" t="s">
        <v>260</v>
      </c>
      <c r="H32" s="472">
        <v>2017</v>
      </c>
      <c r="I32" s="158" t="s">
        <v>26</v>
      </c>
      <c r="J32" s="158" t="s">
        <v>261</v>
      </c>
      <c r="K32" s="158">
        <v>12450</v>
      </c>
      <c r="L32" s="158">
        <v>12510</v>
      </c>
      <c r="M32" s="158">
        <v>500</v>
      </c>
      <c r="N32" s="158">
        <v>60</v>
      </c>
      <c r="O32" s="158">
        <v>4</v>
      </c>
    </row>
    <row r="33" spans="1:15" ht="16.5" customHeight="1" x14ac:dyDescent="0.25">
      <c r="A33" s="417"/>
      <c r="B33" s="355"/>
      <c r="C33" s="355" t="s">
        <v>371</v>
      </c>
      <c r="D33" s="355">
        <v>1183</v>
      </c>
      <c r="E33" s="355" t="s">
        <v>372</v>
      </c>
      <c r="F33" s="355"/>
      <c r="G33" s="355" t="s">
        <v>260</v>
      </c>
      <c r="H33" s="355">
        <v>2017</v>
      </c>
      <c r="I33" s="50" t="s">
        <v>26</v>
      </c>
      <c r="J33" s="50" t="s">
        <v>261</v>
      </c>
      <c r="K33" s="50">
        <v>12500</v>
      </c>
      <c r="L33" s="50">
        <v>12730</v>
      </c>
      <c r="M33" s="50">
        <v>500</v>
      </c>
      <c r="N33" s="50">
        <v>230</v>
      </c>
      <c r="O33" s="50">
        <v>4</v>
      </c>
    </row>
    <row r="34" spans="1:15" ht="16.5" customHeight="1" x14ac:dyDescent="0.25">
      <c r="A34" s="417"/>
      <c r="B34" s="355"/>
      <c r="C34" s="355" t="s">
        <v>371</v>
      </c>
      <c r="D34" s="355">
        <v>1183</v>
      </c>
      <c r="E34" s="355" t="s">
        <v>372</v>
      </c>
      <c r="F34" s="355"/>
      <c r="G34" s="355" t="s">
        <v>260</v>
      </c>
      <c r="H34" s="355">
        <v>2017</v>
      </c>
      <c r="I34" s="50" t="s">
        <v>26</v>
      </c>
      <c r="J34" s="50" t="s">
        <v>261</v>
      </c>
      <c r="K34" s="50">
        <v>12720</v>
      </c>
      <c r="L34" s="50">
        <v>12920</v>
      </c>
      <c r="M34" s="50">
        <v>500</v>
      </c>
      <c r="N34" s="50">
        <v>200</v>
      </c>
      <c r="O34" s="50">
        <v>4</v>
      </c>
    </row>
    <row r="35" spans="1:15" ht="16.5" customHeight="1" thickBot="1" x14ac:dyDescent="0.3">
      <c r="A35" s="418"/>
      <c r="B35" s="356"/>
      <c r="C35" s="356" t="s">
        <v>371</v>
      </c>
      <c r="D35" s="356">
        <v>1183</v>
      </c>
      <c r="E35" s="356" t="s">
        <v>373</v>
      </c>
      <c r="F35" s="356"/>
      <c r="G35" s="356" t="s">
        <v>260</v>
      </c>
      <c r="H35" s="356">
        <v>2017</v>
      </c>
      <c r="I35" s="17" t="s">
        <v>26</v>
      </c>
      <c r="J35" s="17" t="s">
        <v>261</v>
      </c>
      <c r="K35" s="17">
        <v>13317</v>
      </c>
      <c r="L35" s="17">
        <v>13417</v>
      </c>
      <c r="M35" s="17">
        <v>500</v>
      </c>
      <c r="N35" s="17">
        <v>100</v>
      </c>
      <c r="O35" s="17">
        <v>4</v>
      </c>
    </row>
    <row r="36" spans="1:15" s="31" customFormat="1" ht="16.5" customHeight="1" thickTop="1" thickBot="1" x14ac:dyDescent="0.3">
      <c r="A36" s="179">
        <v>9</v>
      </c>
      <c r="B36" s="23"/>
      <c r="C36" s="22" t="s">
        <v>371</v>
      </c>
      <c r="D36" s="23">
        <v>1183</v>
      </c>
      <c r="E36" s="22" t="s">
        <v>374</v>
      </c>
      <c r="F36" s="23"/>
      <c r="G36" s="22" t="s">
        <v>258</v>
      </c>
      <c r="H36" s="23">
        <v>2018</v>
      </c>
      <c r="I36" s="23" t="s">
        <v>259</v>
      </c>
      <c r="J36" s="23" t="s">
        <v>144</v>
      </c>
      <c r="K36" s="23">
        <v>14170</v>
      </c>
      <c r="L36" s="23">
        <v>14200</v>
      </c>
      <c r="M36" s="23">
        <v>1000</v>
      </c>
      <c r="N36" s="23">
        <v>30</v>
      </c>
      <c r="O36" s="23">
        <v>4</v>
      </c>
    </row>
    <row r="37" spans="1:15" s="31" customFormat="1" ht="16.5" customHeight="1" thickTop="1" x14ac:dyDescent="0.25">
      <c r="A37" s="469">
        <v>11</v>
      </c>
      <c r="B37" s="466"/>
      <c r="C37" s="466" t="s">
        <v>371</v>
      </c>
      <c r="D37" s="466">
        <v>1183</v>
      </c>
      <c r="E37" s="466" t="s">
        <v>372</v>
      </c>
      <c r="F37" s="476"/>
      <c r="G37" s="24" t="s">
        <v>264</v>
      </c>
      <c r="H37" s="466">
        <v>2020</v>
      </c>
      <c r="I37" s="19" t="s">
        <v>26</v>
      </c>
      <c r="J37" s="19" t="s">
        <v>187</v>
      </c>
      <c r="K37" s="19">
        <v>13240</v>
      </c>
      <c r="L37" s="19">
        <v>13320</v>
      </c>
      <c r="M37" s="19">
        <v>1000</v>
      </c>
      <c r="N37" s="19">
        <v>80</v>
      </c>
      <c r="O37" s="19">
        <v>5</v>
      </c>
    </row>
    <row r="38" spans="1:15" s="31" customFormat="1" ht="16.5" customHeight="1" x14ac:dyDescent="0.25">
      <c r="A38" s="470"/>
      <c r="B38" s="467"/>
      <c r="C38" s="467"/>
      <c r="D38" s="467"/>
      <c r="E38" s="467" t="s">
        <v>372</v>
      </c>
      <c r="F38" s="383"/>
      <c r="G38" s="20" t="s">
        <v>268</v>
      </c>
      <c r="H38" s="467"/>
      <c r="I38" s="20" t="s">
        <v>26</v>
      </c>
      <c r="J38" s="20" t="s">
        <v>44</v>
      </c>
      <c r="K38" s="160">
        <v>13805</v>
      </c>
      <c r="L38" s="160">
        <v>13835</v>
      </c>
      <c r="M38" s="160">
        <v>500</v>
      </c>
      <c r="N38" s="160">
        <v>30</v>
      </c>
      <c r="O38" s="160">
        <v>4</v>
      </c>
    </row>
    <row r="39" spans="1:15" s="31" customFormat="1" ht="16.5" customHeight="1" thickBot="1" x14ac:dyDescent="0.3">
      <c r="A39" s="471"/>
      <c r="B39" s="468"/>
      <c r="C39" s="468"/>
      <c r="D39" s="468"/>
      <c r="E39" s="468" t="s">
        <v>374</v>
      </c>
      <c r="F39" s="384"/>
      <c r="G39" s="21" t="s">
        <v>200</v>
      </c>
      <c r="H39" s="468"/>
      <c r="I39" s="161" t="s">
        <v>269</v>
      </c>
      <c r="J39" s="161" t="s">
        <v>155</v>
      </c>
      <c r="K39" s="161">
        <v>14263</v>
      </c>
      <c r="L39" s="161">
        <v>14284</v>
      </c>
      <c r="M39" s="161" t="s">
        <v>262</v>
      </c>
      <c r="N39" s="161">
        <v>21</v>
      </c>
      <c r="O39" s="161">
        <v>2</v>
      </c>
    </row>
    <row r="40" spans="1:15" ht="16.5" customHeight="1" thickTop="1" x14ac:dyDescent="0.25">
      <c r="A40" s="473">
        <v>13</v>
      </c>
      <c r="B40" s="19"/>
      <c r="C40" s="472" t="s">
        <v>371</v>
      </c>
      <c r="D40" s="472">
        <v>1183</v>
      </c>
      <c r="E40" s="472" t="s">
        <v>372</v>
      </c>
      <c r="F40" s="472"/>
      <c r="G40" s="18" t="s">
        <v>200</v>
      </c>
      <c r="H40" s="19" t="s">
        <v>200</v>
      </c>
      <c r="I40" s="19" t="s">
        <v>200</v>
      </c>
      <c r="J40" s="19" t="s">
        <v>155</v>
      </c>
      <c r="K40" s="19">
        <v>13620</v>
      </c>
      <c r="L40" s="19">
        <v>13700</v>
      </c>
      <c r="M40" s="19" t="s">
        <v>262</v>
      </c>
      <c r="N40" s="19">
        <v>80</v>
      </c>
      <c r="O40" s="19">
        <v>2</v>
      </c>
    </row>
    <row r="41" spans="1:15" ht="16.5" customHeight="1" x14ac:dyDescent="0.25">
      <c r="A41" s="417"/>
      <c r="B41" s="50"/>
      <c r="C41" s="355" t="s">
        <v>371</v>
      </c>
      <c r="D41" s="355">
        <v>1183</v>
      </c>
      <c r="E41" s="355" t="s">
        <v>372</v>
      </c>
      <c r="F41" s="355"/>
      <c r="G41" s="49" t="s">
        <v>200</v>
      </c>
      <c r="H41" s="50" t="s">
        <v>200</v>
      </c>
      <c r="I41" s="50" t="s">
        <v>200</v>
      </c>
      <c r="J41" s="50" t="s">
        <v>155</v>
      </c>
      <c r="K41" s="50">
        <v>13680</v>
      </c>
      <c r="L41" s="50">
        <v>13750</v>
      </c>
      <c r="M41" s="50" t="s">
        <v>262</v>
      </c>
      <c r="N41" s="50">
        <v>70</v>
      </c>
      <c r="O41" s="50">
        <v>2</v>
      </c>
    </row>
    <row r="42" spans="1:15" ht="16.5" customHeight="1" x14ac:dyDescent="0.25">
      <c r="A42" s="417"/>
      <c r="B42" s="50"/>
      <c r="C42" s="355" t="s">
        <v>371</v>
      </c>
      <c r="D42" s="355">
        <v>1183</v>
      </c>
      <c r="E42" s="355" t="s">
        <v>372</v>
      </c>
      <c r="F42" s="355"/>
      <c r="G42" s="49" t="s">
        <v>196</v>
      </c>
      <c r="H42" s="50" t="s">
        <v>200</v>
      </c>
      <c r="I42" s="50" t="s">
        <v>26</v>
      </c>
      <c r="J42" s="50" t="s">
        <v>390</v>
      </c>
      <c r="K42" s="50">
        <v>13975</v>
      </c>
      <c r="L42" s="50">
        <v>14000</v>
      </c>
      <c r="M42" s="50" t="s">
        <v>200</v>
      </c>
      <c r="N42" s="50">
        <v>25</v>
      </c>
      <c r="O42" s="50">
        <v>4</v>
      </c>
    </row>
    <row r="43" spans="1:15" ht="16.5" customHeight="1" x14ac:dyDescent="0.25">
      <c r="A43" s="417"/>
      <c r="B43" s="50"/>
      <c r="C43" s="355" t="s">
        <v>371</v>
      </c>
      <c r="D43" s="355">
        <v>1183</v>
      </c>
      <c r="E43" s="355" t="s">
        <v>372</v>
      </c>
      <c r="F43" s="355"/>
      <c r="G43" s="49" t="s">
        <v>200</v>
      </c>
      <c r="H43" s="50" t="s">
        <v>200</v>
      </c>
      <c r="I43" s="50" t="s">
        <v>269</v>
      </c>
      <c r="J43" s="50" t="s">
        <v>155</v>
      </c>
      <c r="K43" s="50">
        <v>14284</v>
      </c>
      <c r="L43" s="50">
        <v>14300</v>
      </c>
      <c r="M43" s="50" t="s">
        <v>262</v>
      </c>
      <c r="N43" s="50">
        <v>16</v>
      </c>
      <c r="O43" s="50">
        <v>2</v>
      </c>
    </row>
    <row r="44" spans="1:15" ht="16.5" customHeight="1" x14ac:dyDescent="0.25">
      <c r="A44" s="417"/>
      <c r="B44" s="50"/>
      <c r="C44" s="355" t="s">
        <v>371</v>
      </c>
      <c r="D44" s="355">
        <v>1183</v>
      </c>
      <c r="E44" s="355" t="s">
        <v>372</v>
      </c>
      <c r="F44" s="355"/>
      <c r="G44" s="49" t="s">
        <v>196</v>
      </c>
      <c r="H44" s="50" t="s">
        <v>200</v>
      </c>
      <c r="I44" s="50" t="s">
        <v>26</v>
      </c>
      <c r="J44" s="49" t="s">
        <v>270</v>
      </c>
      <c r="K44" s="50">
        <v>14290</v>
      </c>
      <c r="L44" s="50">
        <v>14300</v>
      </c>
      <c r="M44" s="50"/>
      <c r="N44" s="50">
        <v>8</v>
      </c>
      <c r="O44" s="50">
        <v>2.5</v>
      </c>
    </row>
    <row r="45" spans="1:15" s="31" customFormat="1" ht="16.5" customHeight="1" thickBot="1" x14ac:dyDescent="0.3">
      <c r="A45" s="418"/>
      <c r="B45" s="17"/>
      <c r="C45" s="356" t="s">
        <v>371</v>
      </c>
      <c r="D45" s="356">
        <v>1183</v>
      </c>
      <c r="E45" s="356" t="s">
        <v>372</v>
      </c>
      <c r="F45" s="356"/>
      <c r="G45" s="16" t="s">
        <v>196</v>
      </c>
      <c r="H45" s="17" t="s">
        <v>200</v>
      </c>
      <c r="I45" s="17" t="s">
        <v>26</v>
      </c>
      <c r="J45" s="16" t="s">
        <v>270</v>
      </c>
      <c r="K45" s="17">
        <v>14290</v>
      </c>
      <c r="L45" s="17">
        <v>14300</v>
      </c>
      <c r="M45" s="17"/>
      <c r="N45" s="17">
        <v>8</v>
      </c>
      <c r="O45" s="17">
        <v>2.5</v>
      </c>
    </row>
    <row r="46" spans="1:15" s="31" customFormat="1" ht="16.5" customHeight="1" thickTop="1" x14ac:dyDescent="0.25">
      <c r="A46" s="469">
        <v>14</v>
      </c>
      <c r="B46" s="159"/>
      <c r="C46" s="476" t="s">
        <v>371</v>
      </c>
      <c r="D46" s="466">
        <v>1183</v>
      </c>
      <c r="E46" s="487" t="s">
        <v>372</v>
      </c>
      <c r="F46" s="466"/>
      <c r="G46" s="18" t="s">
        <v>258</v>
      </c>
      <c r="H46" s="472">
        <v>2024</v>
      </c>
      <c r="I46" s="19" t="s">
        <v>259</v>
      </c>
      <c r="J46" s="19" t="s">
        <v>145</v>
      </c>
      <c r="K46" s="19">
        <v>12190</v>
      </c>
      <c r="L46" s="19">
        <v>12240</v>
      </c>
      <c r="M46" s="19" t="s">
        <v>391</v>
      </c>
      <c r="N46" s="19">
        <v>45</v>
      </c>
      <c r="O46" s="19">
        <v>5</v>
      </c>
    </row>
    <row r="47" spans="1:15" s="31" customFormat="1" ht="16.5" customHeight="1" x14ac:dyDescent="0.25">
      <c r="A47" s="417"/>
      <c r="B47" s="160"/>
      <c r="C47" s="383"/>
      <c r="D47" s="355"/>
      <c r="E47" s="488"/>
      <c r="F47" s="355"/>
      <c r="G47" s="49" t="s">
        <v>264</v>
      </c>
      <c r="H47" s="485"/>
      <c r="I47" s="50" t="s">
        <v>26</v>
      </c>
      <c r="J47" s="49" t="s">
        <v>392</v>
      </c>
      <c r="K47" s="50">
        <v>13670</v>
      </c>
      <c r="L47" s="50">
        <v>13680</v>
      </c>
      <c r="M47" s="50" t="s">
        <v>393</v>
      </c>
      <c r="N47" s="50">
        <v>6</v>
      </c>
      <c r="O47" s="50">
        <v>4</v>
      </c>
    </row>
    <row r="48" spans="1:15" s="31" customFormat="1" ht="16.5" customHeight="1" x14ac:dyDescent="0.25">
      <c r="A48" s="417"/>
      <c r="B48" s="160"/>
      <c r="C48" s="383"/>
      <c r="D48" s="355"/>
      <c r="E48" s="488"/>
      <c r="F48" s="355"/>
      <c r="G48" s="49" t="s">
        <v>264</v>
      </c>
      <c r="H48" s="485"/>
      <c r="I48" s="50" t="s">
        <v>26</v>
      </c>
      <c r="J48" s="50" t="s">
        <v>394</v>
      </c>
      <c r="K48" s="50">
        <v>13660</v>
      </c>
      <c r="L48" s="50">
        <v>13700</v>
      </c>
      <c r="M48" s="50">
        <v>1000</v>
      </c>
      <c r="N48" s="50">
        <v>35</v>
      </c>
      <c r="O48" s="50">
        <v>4</v>
      </c>
    </row>
    <row r="49" spans="1:15" s="31" customFormat="1" ht="16.5" customHeight="1" x14ac:dyDescent="0.25">
      <c r="A49" s="417"/>
      <c r="B49" s="160"/>
      <c r="C49" s="383"/>
      <c r="D49" s="355"/>
      <c r="E49" s="488"/>
      <c r="F49" s="355"/>
      <c r="G49" s="49" t="s">
        <v>258</v>
      </c>
      <c r="H49" s="485"/>
      <c r="I49" s="50" t="s">
        <v>259</v>
      </c>
      <c r="J49" s="50" t="s">
        <v>145</v>
      </c>
      <c r="K49" s="50">
        <v>13735</v>
      </c>
      <c r="L49" s="50">
        <v>13750</v>
      </c>
      <c r="M49" s="50">
        <v>2000</v>
      </c>
      <c r="N49" s="50">
        <v>15</v>
      </c>
      <c r="O49" s="50">
        <v>5</v>
      </c>
    </row>
    <row r="50" spans="1:15" s="31" customFormat="1" ht="16.5" customHeight="1" x14ac:dyDescent="0.25">
      <c r="A50" s="417"/>
      <c r="B50" s="160"/>
      <c r="C50" s="383"/>
      <c r="D50" s="355"/>
      <c r="E50" s="488"/>
      <c r="F50" s="355"/>
      <c r="G50" s="49" t="s">
        <v>258</v>
      </c>
      <c r="H50" s="485"/>
      <c r="I50" s="49" t="s">
        <v>259</v>
      </c>
      <c r="J50" s="49" t="s">
        <v>145</v>
      </c>
      <c r="K50" s="50">
        <v>13870</v>
      </c>
      <c r="L50" s="50">
        <v>13890</v>
      </c>
      <c r="M50" s="50">
        <v>2000</v>
      </c>
      <c r="N50" s="50">
        <v>20</v>
      </c>
      <c r="O50" s="50">
        <v>5</v>
      </c>
    </row>
    <row r="51" spans="1:15" s="31" customFormat="1" ht="16.5" customHeight="1" x14ac:dyDescent="0.25">
      <c r="A51" s="417"/>
      <c r="B51" s="160"/>
      <c r="C51" s="383"/>
      <c r="D51" s="355"/>
      <c r="E51" s="488"/>
      <c r="F51" s="355"/>
      <c r="G51" s="50" t="s">
        <v>258</v>
      </c>
      <c r="H51" s="485"/>
      <c r="I51" s="49" t="s">
        <v>269</v>
      </c>
      <c r="J51" s="49" t="s">
        <v>155</v>
      </c>
      <c r="K51" s="50">
        <v>13870</v>
      </c>
      <c r="L51" s="50">
        <v>13890</v>
      </c>
      <c r="M51" s="50" t="s">
        <v>262</v>
      </c>
      <c r="N51" s="50">
        <v>20</v>
      </c>
      <c r="O51" s="50">
        <v>2</v>
      </c>
    </row>
    <row r="52" spans="1:15" s="163" customFormat="1" ht="16.5" customHeight="1" x14ac:dyDescent="0.25">
      <c r="A52" s="417"/>
      <c r="B52" s="160"/>
      <c r="C52" s="383"/>
      <c r="D52" s="355"/>
      <c r="E52" s="488"/>
      <c r="F52" s="355"/>
      <c r="G52" s="49" t="s">
        <v>258</v>
      </c>
      <c r="H52" s="485"/>
      <c r="I52" s="49" t="s">
        <v>259</v>
      </c>
      <c r="J52" s="49" t="s">
        <v>145</v>
      </c>
      <c r="K52" s="50">
        <v>14045</v>
      </c>
      <c r="L52" s="50">
        <v>14057</v>
      </c>
      <c r="M52" s="50">
        <v>2000</v>
      </c>
      <c r="N52" s="50">
        <v>12</v>
      </c>
      <c r="O52" s="50">
        <v>5</v>
      </c>
    </row>
    <row r="53" spans="1:15" s="31" customFormat="1" ht="16.5" customHeight="1" thickBot="1" x14ac:dyDescent="0.3">
      <c r="A53" s="418"/>
      <c r="B53" s="162"/>
      <c r="C53" s="384"/>
      <c r="D53" s="356"/>
      <c r="E53" s="489"/>
      <c r="F53" s="356"/>
      <c r="G53" s="16" t="s">
        <v>258</v>
      </c>
      <c r="H53" s="486"/>
      <c r="I53" s="16" t="s">
        <v>26</v>
      </c>
      <c r="J53" s="16"/>
      <c r="K53" s="17">
        <v>12022</v>
      </c>
      <c r="L53" s="17">
        <v>12070</v>
      </c>
      <c r="M53" s="17">
        <v>1000</v>
      </c>
      <c r="N53" s="17">
        <v>48</v>
      </c>
      <c r="O53" s="17">
        <v>5</v>
      </c>
    </row>
    <row r="54" spans="1:15" s="31" customFormat="1" ht="16.5" customHeight="1" thickTop="1" x14ac:dyDescent="0.25">
      <c r="A54" s="469">
        <v>10</v>
      </c>
      <c r="B54" s="466"/>
      <c r="C54" s="466" t="s">
        <v>371</v>
      </c>
      <c r="D54" s="466">
        <v>1184</v>
      </c>
      <c r="E54" s="466" t="s">
        <v>384</v>
      </c>
      <c r="F54" s="476" t="s">
        <v>403</v>
      </c>
      <c r="G54" s="466" t="s">
        <v>264</v>
      </c>
      <c r="H54" s="466">
        <v>2019</v>
      </c>
      <c r="I54" s="159" t="s">
        <v>26</v>
      </c>
      <c r="J54" s="24" t="s">
        <v>385</v>
      </c>
      <c r="K54" s="159">
        <v>900</v>
      </c>
      <c r="L54" s="159">
        <v>1200</v>
      </c>
      <c r="M54" s="159"/>
      <c r="N54" s="159">
        <v>65</v>
      </c>
      <c r="O54" s="159">
        <v>55</v>
      </c>
    </row>
    <row r="55" spans="1:15" s="31" customFormat="1" ht="16.5" customHeight="1" x14ac:dyDescent="0.25">
      <c r="A55" s="470"/>
      <c r="B55" s="467"/>
      <c r="C55" s="467" t="s">
        <v>371</v>
      </c>
      <c r="D55" s="467">
        <v>1184</v>
      </c>
      <c r="E55" s="467" t="s">
        <v>384</v>
      </c>
      <c r="F55" s="477"/>
      <c r="G55" s="467" t="s">
        <v>264</v>
      </c>
      <c r="H55" s="467">
        <v>2019</v>
      </c>
      <c r="I55" s="160" t="s">
        <v>269</v>
      </c>
      <c r="J55" s="160" t="s">
        <v>155</v>
      </c>
      <c r="K55" s="159">
        <v>997</v>
      </c>
      <c r="L55" s="159">
        <v>1006</v>
      </c>
      <c r="M55" s="160" t="s">
        <v>262</v>
      </c>
      <c r="N55" s="160">
        <v>9</v>
      </c>
      <c r="O55" s="160">
        <v>2</v>
      </c>
    </row>
    <row r="56" spans="1:15" s="31" customFormat="1" ht="16.5" customHeight="1" x14ac:dyDescent="0.25">
      <c r="A56" s="470"/>
      <c r="B56" s="467"/>
      <c r="C56" s="467" t="s">
        <v>371</v>
      </c>
      <c r="D56" s="467">
        <v>1184</v>
      </c>
      <c r="E56" s="467" t="s">
        <v>384</v>
      </c>
      <c r="F56" s="477"/>
      <c r="G56" s="467" t="s">
        <v>264</v>
      </c>
      <c r="H56" s="467">
        <v>2019</v>
      </c>
      <c r="I56" s="160" t="s">
        <v>269</v>
      </c>
      <c r="J56" s="160" t="s">
        <v>155</v>
      </c>
      <c r="K56" s="159">
        <v>1003</v>
      </c>
      <c r="L56" s="159">
        <v>1019</v>
      </c>
      <c r="M56" s="160" t="s">
        <v>262</v>
      </c>
      <c r="N56" s="160">
        <v>15</v>
      </c>
      <c r="O56" s="160">
        <v>2</v>
      </c>
    </row>
    <row r="57" spans="1:15" s="31" customFormat="1" ht="16.5" customHeight="1" thickBot="1" x14ac:dyDescent="0.3">
      <c r="A57" s="471"/>
      <c r="B57" s="468"/>
      <c r="C57" s="468" t="s">
        <v>371</v>
      </c>
      <c r="D57" s="468">
        <v>1184</v>
      </c>
      <c r="E57" s="468" t="s">
        <v>384</v>
      </c>
      <c r="F57" s="478"/>
      <c r="G57" s="468" t="s">
        <v>264</v>
      </c>
      <c r="H57" s="468">
        <v>2019</v>
      </c>
      <c r="I57" s="161" t="s">
        <v>269</v>
      </c>
      <c r="J57" s="161" t="s">
        <v>155</v>
      </c>
      <c r="K57" s="161">
        <v>1020</v>
      </c>
      <c r="L57" s="161">
        <v>1031</v>
      </c>
      <c r="M57" s="161" t="s">
        <v>262</v>
      </c>
      <c r="N57" s="161">
        <v>10</v>
      </c>
      <c r="O57" s="161">
        <v>2</v>
      </c>
    </row>
    <row r="58" spans="1:15" s="31" customFormat="1" ht="16.5" customHeight="1" thickTop="1" x14ac:dyDescent="0.25">
      <c r="A58" s="469">
        <v>12</v>
      </c>
      <c r="B58" s="466"/>
      <c r="C58" s="466" t="s">
        <v>371</v>
      </c>
      <c r="D58" s="466">
        <v>1184</v>
      </c>
      <c r="E58" s="466" t="s">
        <v>384</v>
      </c>
      <c r="F58" s="466" t="s">
        <v>388</v>
      </c>
      <c r="G58" s="466" t="s">
        <v>389</v>
      </c>
      <c r="H58" s="466">
        <v>2022</v>
      </c>
      <c r="I58" s="159" t="s">
        <v>26</v>
      </c>
      <c r="J58" s="159" t="s">
        <v>187</v>
      </c>
      <c r="K58" s="159">
        <v>0</v>
      </c>
      <c r="L58" s="159">
        <v>0.14000000000000001</v>
      </c>
      <c r="M58" s="159">
        <v>1000</v>
      </c>
      <c r="N58" s="159">
        <v>140</v>
      </c>
      <c r="O58" s="159">
        <v>5</v>
      </c>
    </row>
    <row r="59" spans="1:15" s="31" customFormat="1" ht="16.5" customHeight="1" x14ac:dyDescent="0.25">
      <c r="A59" s="470"/>
      <c r="B59" s="467"/>
      <c r="C59" s="467" t="s">
        <v>371</v>
      </c>
      <c r="D59" s="467">
        <v>1184</v>
      </c>
      <c r="E59" s="467" t="s">
        <v>384</v>
      </c>
      <c r="F59" s="467"/>
      <c r="G59" s="467" t="s">
        <v>389</v>
      </c>
      <c r="H59" s="467">
        <v>2022</v>
      </c>
      <c r="I59" s="160" t="s">
        <v>26</v>
      </c>
      <c r="J59" s="160" t="s">
        <v>187</v>
      </c>
      <c r="K59" s="160">
        <v>120</v>
      </c>
      <c r="L59" s="160">
        <v>210</v>
      </c>
      <c r="M59" s="160">
        <v>1000</v>
      </c>
      <c r="N59" s="160">
        <v>90</v>
      </c>
      <c r="O59" s="160">
        <v>5</v>
      </c>
    </row>
    <row r="60" spans="1:15" s="31" customFormat="1" ht="16.5" customHeight="1" x14ac:dyDescent="0.25">
      <c r="A60" s="470"/>
      <c r="B60" s="467"/>
      <c r="C60" s="467" t="s">
        <v>371</v>
      </c>
      <c r="D60" s="467">
        <v>1184</v>
      </c>
      <c r="E60" s="467" t="s">
        <v>384</v>
      </c>
      <c r="F60" s="467"/>
      <c r="G60" s="467" t="s">
        <v>389</v>
      </c>
      <c r="H60" s="467">
        <v>2022</v>
      </c>
      <c r="I60" s="160" t="s">
        <v>26</v>
      </c>
      <c r="J60" s="160" t="s">
        <v>187</v>
      </c>
      <c r="K60" s="160">
        <v>195</v>
      </c>
      <c r="L60" s="160">
        <v>305</v>
      </c>
      <c r="M60" s="160">
        <v>1000</v>
      </c>
      <c r="N60" s="160">
        <v>110</v>
      </c>
      <c r="O60" s="160">
        <v>5</v>
      </c>
    </row>
    <row r="61" spans="1:15" s="31" customFormat="1" ht="16.5" customHeight="1" x14ac:dyDescent="0.25">
      <c r="A61" s="470"/>
      <c r="B61" s="467"/>
      <c r="C61" s="467" t="s">
        <v>371</v>
      </c>
      <c r="D61" s="467">
        <v>1184</v>
      </c>
      <c r="E61" s="467" t="s">
        <v>384</v>
      </c>
      <c r="F61" s="467"/>
      <c r="G61" s="467" t="s">
        <v>389</v>
      </c>
      <c r="H61" s="467">
        <v>2022</v>
      </c>
      <c r="I61" s="160" t="s">
        <v>26</v>
      </c>
      <c r="J61" s="160" t="s">
        <v>187</v>
      </c>
      <c r="K61" s="160">
        <v>330</v>
      </c>
      <c r="L61" s="160">
        <v>380</v>
      </c>
      <c r="M61" s="160">
        <v>1000</v>
      </c>
      <c r="N61" s="160">
        <v>50</v>
      </c>
      <c r="O61" s="160">
        <v>5</v>
      </c>
    </row>
    <row r="62" spans="1:15" s="31" customFormat="1" ht="16.5" customHeight="1" x14ac:dyDescent="0.25">
      <c r="A62" s="470"/>
      <c r="B62" s="467"/>
      <c r="C62" s="467" t="s">
        <v>371</v>
      </c>
      <c r="D62" s="467">
        <v>1184</v>
      </c>
      <c r="E62" s="467" t="s">
        <v>384</v>
      </c>
      <c r="F62" s="467"/>
      <c r="G62" s="467" t="s">
        <v>389</v>
      </c>
      <c r="H62" s="467">
        <v>2022</v>
      </c>
      <c r="I62" s="160" t="s">
        <v>26</v>
      </c>
      <c r="J62" s="160" t="s">
        <v>187</v>
      </c>
      <c r="K62" s="160">
        <v>380</v>
      </c>
      <c r="L62" s="160">
        <v>480</v>
      </c>
      <c r="M62" s="160">
        <v>1000</v>
      </c>
      <c r="N62" s="160">
        <v>100</v>
      </c>
      <c r="O62" s="160">
        <v>5</v>
      </c>
    </row>
    <row r="63" spans="1:15" s="31" customFormat="1" ht="16.5" customHeight="1" x14ac:dyDescent="0.25">
      <c r="A63" s="470"/>
      <c r="B63" s="467"/>
      <c r="C63" s="467" t="s">
        <v>371</v>
      </c>
      <c r="D63" s="467">
        <v>1184</v>
      </c>
      <c r="E63" s="467" t="s">
        <v>384</v>
      </c>
      <c r="F63" s="467"/>
      <c r="G63" s="467" t="s">
        <v>389</v>
      </c>
      <c r="H63" s="467">
        <v>2022</v>
      </c>
      <c r="I63" s="160" t="s">
        <v>26</v>
      </c>
      <c r="J63" s="160" t="s">
        <v>187</v>
      </c>
      <c r="K63" s="160">
        <v>478</v>
      </c>
      <c r="L63" s="160">
        <v>648</v>
      </c>
      <c r="M63" s="160">
        <v>1000</v>
      </c>
      <c r="N63" s="160">
        <v>190</v>
      </c>
      <c r="O63" s="160">
        <v>5</v>
      </c>
    </row>
    <row r="64" spans="1:15" ht="16.5" customHeight="1" thickBot="1" x14ac:dyDescent="0.3">
      <c r="A64" s="471"/>
      <c r="B64" s="468"/>
      <c r="C64" s="468" t="s">
        <v>371</v>
      </c>
      <c r="D64" s="468">
        <v>1184</v>
      </c>
      <c r="E64" s="468" t="s">
        <v>384</v>
      </c>
      <c r="F64" s="468"/>
      <c r="G64" s="468" t="s">
        <v>389</v>
      </c>
      <c r="H64" s="468">
        <v>2022</v>
      </c>
      <c r="I64" s="161" t="s">
        <v>26</v>
      </c>
      <c r="J64" s="161" t="s">
        <v>187</v>
      </c>
      <c r="K64" s="161">
        <v>647</v>
      </c>
      <c r="L64" s="161">
        <v>740</v>
      </c>
      <c r="M64" s="161">
        <v>1000</v>
      </c>
      <c r="N64" s="161">
        <v>95</v>
      </c>
      <c r="O64" s="161">
        <v>5</v>
      </c>
    </row>
    <row r="65" spans="1:15" s="31" customFormat="1" ht="16.5" customHeight="1" thickTop="1" x14ac:dyDescent="0.25">
      <c r="A65" s="469">
        <v>15</v>
      </c>
      <c r="C65" s="466" t="s">
        <v>371</v>
      </c>
      <c r="D65" s="466">
        <v>1184</v>
      </c>
      <c r="E65" s="466" t="s">
        <v>404</v>
      </c>
      <c r="F65" s="476" t="s">
        <v>402</v>
      </c>
      <c r="G65" s="159" t="s">
        <v>264</v>
      </c>
      <c r="H65" s="159">
        <v>2020</v>
      </c>
      <c r="I65" s="159" t="s">
        <v>269</v>
      </c>
      <c r="J65" s="159" t="s">
        <v>155</v>
      </c>
      <c r="K65" s="159">
        <v>1136</v>
      </c>
      <c r="L65" s="159">
        <v>1160</v>
      </c>
      <c r="M65" s="159" t="s">
        <v>262</v>
      </c>
      <c r="N65" s="159">
        <v>24</v>
      </c>
      <c r="O65" s="159">
        <v>2</v>
      </c>
    </row>
    <row r="66" spans="1:15" s="31" customFormat="1" ht="16.5" customHeight="1" x14ac:dyDescent="0.25">
      <c r="A66" s="470"/>
      <c r="C66" s="467"/>
      <c r="D66" s="467"/>
      <c r="E66" s="467"/>
      <c r="F66" s="477"/>
      <c r="G66" s="160" t="s">
        <v>264</v>
      </c>
      <c r="H66" s="160">
        <v>2020</v>
      </c>
      <c r="I66" s="160" t="s">
        <v>26</v>
      </c>
      <c r="J66" s="160" t="s">
        <v>386</v>
      </c>
      <c r="K66" s="160">
        <v>1097</v>
      </c>
      <c r="L66" s="160">
        <v>1102</v>
      </c>
      <c r="M66" s="160" t="s">
        <v>387</v>
      </c>
      <c r="N66" s="160">
        <v>12</v>
      </c>
      <c r="O66" s="160">
        <v>4</v>
      </c>
    </row>
    <row r="67" spans="1:15" s="31" customFormat="1" ht="16.5" customHeight="1" x14ac:dyDescent="0.25">
      <c r="A67" s="470"/>
      <c r="C67" s="467"/>
      <c r="D67" s="467"/>
      <c r="E67" s="467"/>
      <c r="F67" s="477"/>
      <c r="G67" s="160" t="s">
        <v>264</v>
      </c>
      <c r="H67" s="160">
        <v>2020</v>
      </c>
      <c r="I67" s="160" t="s">
        <v>26</v>
      </c>
      <c r="J67" s="160" t="s">
        <v>33</v>
      </c>
      <c r="K67" s="160">
        <v>1097</v>
      </c>
      <c r="L67" s="160">
        <v>1102</v>
      </c>
      <c r="M67" s="160">
        <v>1000</v>
      </c>
      <c r="N67" s="160">
        <v>15</v>
      </c>
      <c r="O67" s="160">
        <v>4</v>
      </c>
    </row>
    <row r="68" spans="1:15" s="31" customFormat="1" ht="16.5" customHeight="1" x14ac:dyDescent="0.25">
      <c r="A68" s="470"/>
      <c r="C68" s="467"/>
      <c r="D68" s="467"/>
      <c r="E68" s="467"/>
      <c r="F68" s="477"/>
      <c r="G68" s="160" t="s">
        <v>264</v>
      </c>
      <c r="H68" s="160">
        <v>2020</v>
      </c>
      <c r="I68" s="160" t="s">
        <v>269</v>
      </c>
      <c r="J68" s="160" t="s">
        <v>155</v>
      </c>
      <c r="K68" s="160">
        <v>1178</v>
      </c>
      <c r="L68" s="160">
        <v>1204</v>
      </c>
      <c r="M68" s="160" t="s">
        <v>262</v>
      </c>
      <c r="N68" s="160">
        <v>25</v>
      </c>
      <c r="O68" s="160">
        <v>2</v>
      </c>
    </row>
    <row r="69" spans="1:15" s="31" customFormat="1" ht="16.5" customHeight="1" x14ac:dyDescent="0.25">
      <c r="A69" s="470"/>
      <c r="C69" s="467"/>
      <c r="D69" s="467"/>
      <c r="E69" s="467"/>
      <c r="F69" s="477"/>
      <c r="G69" s="160" t="s">
        <v>200</v>
      </c>
      <c r="H69" s="160" t="s">
        <v>200</v>
      </c>
      <c r="I69" s="160" t="s">
        <v>269</v>
      </c>
      <c r="J69" s="160" t="s">
        <v>155</v>
      </c>
      <c r="K69" s="160">
        <v>1061</v>
      </c>
      <c r="L69" s="160">
        <v>1090</v>
      </c>
      <c r="M69" s="160" t="s">
        <v>262</v>
      </c>
      <c r="N69" s="160">
        <v>29</v>
      </c>
      <c r="O69" s="160">
        <v>2</v>
      </c>
    </row>
    <row r="70" spans="1:15" ht="16.5" customHeight="1" thickBot="1" x14ac:dyDescent="0.3">
      <c r="A70" s="471"/>
      <c r="B70" s="31"/>
      <c r="C70" s="468"/>
      <c r="D70" s="468"/>
      <c r="E70" s="468"/>
      <c r="F70" s="478"/>
      <c r="G70" s="160" t="s">
        <v>200</v>
      </c>
      <c r="H70" s="160" t="s">
        <v>200</v>
      </c>
      <c r="I70" s="161" t="s">
        <v>269</v>
      </c>
      <c r="J70" s="161" t="s">
        <v>155</v>
      </c>
      <c r="K70" s="161">
        <v>1110</v>
      </c>
      <c r="L70" s="161">
        <v>1118</v>
      </c>
      <c r="M70" s="161" t="s">
        <v>262</v>
      </c>
      <c r="N70" s="161">
        <v>8</v>
      </c>
      <c r="O70" s="161">
        <v>2</v>
      </c>
    </row>
    <row r="71" spans="1:15" ht="16.5" customHeight="1" thickTop="1" x14ac:dyDescent="0.25">
      <c r="A71" s="473">
        <v>6</v>
      </c>
      <c r="B71" s="472"/>
      <c r="C71" s="472" t="s">
        <v>375</v>
      </c>
      <c r="D71" s="472">
        <v>1229</v>
      </c>
      <c r="E71" s="472" t="s">
        <v>376</v>
      </c>
      <c r="F71" s="472" t="s">
        <v>377</v>
      </c>
      <c r="G71" s="472" t="s">
        <v>264</v>
      </c>
      <c r="H71" s="472">
        <v>2016</v>
      </c>
      <c r="I71" s="19" t="s">
        <v>26</v>
      </c>
      <c r="J71" s="19" t="s">
        <v>44</v>
      </c>
      <c r="K71" s="19">
        <v>720</v>
      </c>
      <c r="L71" s="19">
        <v>810</v>
      </c>
      <c r="M71" s="19">
        <v>500</v>
      </c>
      <c r="N71" s="19">
        <v>40</v>
      </c>
      <c r="O71" s="19">
        <v>3</v>
      </c>
    </row>
    <row r="72" spans="1:15" ht="16.5" customHeight="1" x14ac:dyDescent="0.25">
      <c r="A72" s="417"/>
      <c r="B72" s="355"/>
      <c r="C72" s="355" t="s">
        <v>375</v>
      </c>
      <c r="D72" s="355">
        <v>1229</v>
      </c>
      <c r="E72" s="355" t="s">
        <v>376</v>
      </c>
      <c r="F72" s="355"/>
      <c r="G72" s="355" t="s">
        <v>264</v>
      </c>
      <c r="H72" s="355">
        <v>2016</v>
      </c>
      <c r="I72" s="50" t="s">
        <v>26</v>
      </c>
      <c r="J72" s="50" t="s">
        <v>44</v>
      </c>
      <c r="K72" s="50">
        <v>720</v>
      </c>
      <c r="L72" s="50">
        <v>870</v>
      </c>
      <c r="M72" s="50">
        <v>500</v>
      </c>
      <c r="N72" s="50">
        <v>40</v>
      </c>
      <c r="O72" s="50">
        <v>3</v>
      </c>
    </row>
    <row r="73" spans="1:15" ht="16.5" customHeight="1" x14ac:dyDescent="0.25">
      <c r="A73" s="417"/>
      <c r="B73" s="355"/>
      <c r="C73" s="355" t="s">
        <v>375</v>
      </c>
      <c r="D73" s="355">
        <v>1229</v>
      </c>
      <c r="E73" s="355" t="s">
        <v>376</v>
      </c>
      <c r="F73" s="355"/>
      <c r="G73" s="355" t="s">
        <v>264</v>
      </c>
      <c r="H73" s="355">
        <v>2016</v>
      </c>
      <c r="I73" s="50" t="s">
        <v>26</v>
      </c>
      <c r="J73" s="50" t="s">
        <v>378</v>
      </c>
      <c r="K73" s="50">
        <v>720</v>
      </c>
      <c r="L73" s="50">
        <v>870</v>
      </c>
      <c r="M73" s="50">
        <v>8000</v>
      </c>
      <c r="N73" s="50">
        <v>40</v>
      </c>
      <c r="O73" s="50">
        <v>8</v>
      </c>
    </row>
    <row r="74" spans="1:15" ht="16.5" customHeight="1" thickBot="1" x14ac:dyDescent="0.3">
      <c r="A74" s="418"/>
      <c r="B74" s="356"/>
      <c r="C74" s="356" t="s">
        <v>375</v>
      </c>
      <c r="D74" s="356">
        <v>1229</v>
      </c>
      <c r="E74" s="356" t="s">
        <v>376</v>
      </c>
      <c r="F74" s="356"/>
      <c r="G74" s="356" t="s">
        <v>264</v>
      </c>
      <c r="H74" s="356">
        <v>2016</v>
      </c>
      <c r="I74" s="17"/>
      <c r="J74" s="17" t="s">
        <v>379</v>
      </c>
      <c r="K74" s="17">
        <v>650</v>
      </c>
      <c r="L74" s="17">
        <v>750</v>
      </c>
      <c r="M74" s="17"/>
      <c r="N74" s="17"/>
      <c r="O74" s="17"/>
    </row>
    <row r="75" spans="1:15" ht="16.5" customHeight="1" thickTop="1" x14ac:dyDescent="0.25">
      <c r="A75" s="474">
        <v>8</v>
      </c>
      <c r="B75" s="475"/>
      <c r="C75" s="475" t="s">
        <v>375</v>
      </c>
      <c r="D75" s="475">
        <v>1229</v>
      </c>
      <c r="E75" s="475" t="s">
        <v>380</v>
      </c>
      <c r="F75" s="475"/>
      <c r="G75" s="18" t="s">
        <v>183</v>
      </c>
      <c r="H75" s="472">
        <v>2017</v>
      </c>
      <c r="I75" s="19" t="s">
        <v>69</v>
      </c>
      <c r="J75" s="19" t="s">
        <v>381</v>
      </c>
      <c r="K75" s="19">
        <v>840</v>
      </c>
      <c r="L75" s="19">
        <v>890</v>
      </c>
      <c r="M75" s="19">
        <v>1000</v>
      </c>
      <c r="N75" s="19">
        <v>50</v>
      </c>
      <c r="O75" s="19">
        <v>4</v>
      </c>
    </row>
    <row r="76" spans="1:15" ht="16.5" customHeight="1" x14ac:dyDescent="0.25">
      <c r="A76" s="417"/>
      <c r="B76" s="355"/>
      <c r="C76" s="355" t="s">
        <v>375</v>
      </c>
      <c r="D76" s="355">
        <v>1229</v>
      </c>
      <c r="E76" s="355" t="s">
        <v>380</v>
      </c>
      <c r="F76" s="355"/>
      <c r="G76" s="49" t="s">
        <v>258</v>
      </c>
      <c r="H76" s="355">
        <v>2017</v>
      </c>
      <c r="I76" s="50" t="s">
        <v>259</v>
      </c>
      <c r="J76" s="50" t="s">
        <v>143</v>
      </c>
      <c r="K76" s="50">
        <v>800</v>
      </c>
      <c r="L76" s="50">
        <v>1220</v>
      </c>
      <c r="M76" s="50">
        <v>500</v>
      </c>
      <c r="N76" s="50">
        <v>50</v>
      </c>
      <c r="O76" s="50">
        <v>4</v>
      </c>
    </row>
    <row r="77" spans="1:15" ht="16.5" customHeight="1" x14ac:dyDescent="0.25">
      <c r="A77" s="417"/>
      <c r="B77" s="355"/>
      <c r="C77" s="355" t="s">
        <v>375</v>
      </c>
      <c r="D77" s="355">
        <v>1229</v>
      </c>
      <c r="E77" s="355" t="s">
        <v>380</v>
      </c>
      <c r="F77" s="355"/>
      <c r="G77" s="49" t="s">
        <v>264</v>
      </c>
      <c r="H77" s="355">
        <v>2017</v>
      </c>
      <c r="I77" s="50" t="s">
        <v>26</v>
      </c>
      <c r="J77" s="50" t="s">
        <v>382</v>
      </c>
      <c r="K77" s="50">
        <v>600</v>
      </c>
      <c r="L77" s="50">
        <v>660</v>
      </c>
      <c r="M77" s="50">
        <v>3000</v>
      </c>
      <c r="N77" s="50">
        <v>60</v>
      </c>
      <c r="O77" s="50">
        <v>5</v>
      </c>
    </row>
    <row r="78" spans="1:15" ht="16.5" customHeight="1" thickBot="1" x14ac:dyDescent="0.3">
      <c r="A78" s="418"/>
      <c r="B78" s="356"/>
      <c r="C78" s="356" t="s">
        <v>375</v>
      </c>
      <c r="D78" s="356">
        <v>1229</v>
      </c>
      <c r="E78" s="356" t="s">
        <v>380</v>
      </c>
      <c r="F78" s="356"/>
      <c r="G78" s="16" t="s">
        <v>264</v>
      </c>
      <c r="H78" s="356">
        <v>2017</v>
      </c>
      <c r="I78" s="17" t="s">
        <v>26</v>
      </c>
      <c r="J78" s="16" t="s">
        <v>383</v>
      </c>
      <c r="K78" s="17">
        <v>800</v>
      </c>
      <c r="L78" s="17">
        <v>900</v>
      </c>
      <c r="M78" s="17"/>
      <c r="N78" s="17"/>
      <c r="O78" s="17"/>
    </row>
    <row r="79" spans="1:15" ht="16.5" customHeight="1" thickTop="1" x14ac:dyDescent="0.25">
      <c r="A79" s="490">
        <v>16</v>
      </c>
      <c r="B79" s="482">
        <v>5</v>
      </c>
      <c r="C79" s="482" t="s">
        <v>326</v>
      </c>
      <c r="D79" s="482">
        <v>1359</v>
      </c>
      <c r="E79" s="482" t="s">
        <v>333</v>
      </c>
      <c r="F79" s="479" t="s">
        <v>318</v>
      </c>
      <c r="G79" s="482" t="s">
        <v>196</v>
      </c>
      <c r="H79" s="482">
        <v>2008</v>
      </c>
      <c r="I79" s="164" t="s">
        <v>26</v>
      </c>
      <c r="J79" s="165" t="s">
        <v>247</v>
      </c>
      <c r="K79" s="166">
        <v>3484</v>
      </c>
      <c r="L79" s="166">
        <v>3604</v>
      </c>
      <c r="M79" s="166">
        <v>100</v>
      </c>
      <c r="N79" s="167">
        <v>120</v>
      </c>
      <c r="O79" s="167">
        <v>2</v>
      </c>
    </row>
    <row r="80" spans="1:15" ht="16.5" customHeight="1" x14ac:dyDescent="0.25">
      <c r="A80" s="491"/>
      <c r="B80" s="483"/>
      <c r="C80" s="483"/>
      <c r="D80" s="483"/>
      <c r="E80" s="483"/>
      <c r="F80" s="480"/>
      <c r="G80" s="483" t="s">
        <v>196</v>
      </c>
      <c r="H80" s="483">
        <v>2008</v>
      </c>
      <c r="I80" s="168" t="s">
        <v>26</v>
      </c>
      <c r="J80" s="169" t="s">
        <v>247</v>
      </c>
      <c r="K80" s="170">
        <v>3500</v>
      </c>
      <c r="L80" s="170">
        <v>3542</v>
      </c>
      <c r="M80" s="170">
        <v>100</v>
      </c>
      <c r="N80" s="171">
        <v>40</v>
      </c>
      <c r="O80" s="171">
        <v>2</v>
      </c>
    </row>
    <row r="81" spans="1:16" ht="16.5" customHeight="1" x14ac:dyDescent="0.25">
      <c r="A81" s="491"/>
      <c r="B81" s="483"/>
      <c r="C81" s="483"/>
      <c r="D81" s="483"/>
      <c r="E81" s="483"/>
      <c r="F81" s="480"/>
      <c r="G81" s="483" t="s">
        <v>196</v>
      </c>
      <c r="H81" s="483">
        <v>2008</v>
      </c>
      <c r="I81" s="203" t="s">
        <v>259</v>
      </c>
      <c r="J81" s="172" t="s">
        <v>319</v>
      </c>
      <c r="K81" s="173">
        <v>3597</v>
      </c>
      <c r="L81" s="173">
        <v>3623</v>
      </c>
      <c r="M81" s="173">
        <v>1000</v>
      </c>
      <c r="N81" s="174">
        <v>25</v>
      </c>
      <c r="O81" s="174">
        <v>4</v>
      </c>
    </row>
    <row r="82" spans="1:16" ht="16.5" customHeight="1" thickBot="1" x14ac:dyDescent="0.3">
      <c r="A82" s="492"/>
      <c r="B82" s="484"/>
      <c r="C82" s="484"/>
      <c r="D82" s="484"/>
      <c r="E82" s="484"/>
      <c r="F82" s="481"/>
      <c r="G82" s="484" t="s">
        <v>196</v>
      </c>
      <c r="H82" s="484">
        <v>2008</v>
      </c>
      <c r="I82" s="204" t="s">
        <v>259</v>
      </c>
      <c r="J82" s="200" t="s">
        <v>319</v>
      </c>
      <c r="K82" s="201">
        <v>3663</v>
      </c>
      <c r="L82" s="201">
        <v>3687</v>
      </c>
      <c r="M82" s="201">
        <v>1000</v>
      </c>
      <c r="N82" s="202">
        <v>24</v>
      </c>
      <c r="O82" s="202">
        <v>4</v>
      </c>
      <c r="P82" s="199"/>
    </row>
    <row r="83" spans="1:16" ht="16.5" customHeight="1" thickTop="1" thickBot="1" x14ac:dyDescent="0.3">
      <c r="A83" s="179"/>
      <c r="B83" s="23"/>
      <c r="C83" s="23" t="s">
        <v>421</v>
      </c>
      <c r="D83" s="23">
        <v>8115</v>
      </c>
      <c r="E83" s="23" t="s">
        <v>422</v>
      </c>
      <c r="F83" s="22"/>
      <c r="G83" s="23" t="s">
        <v>423</v>
      </c>
      <c r="H83" s="23">
        <v>2022</v>
      </c>
      <c r="I83" s="222" t="s">
        <v>259</v>
      </c>
      <c r="J83" s="200" t="s">
        <v>319</v>
      </c>
      <c r="K83" s="223">
        <v>9600</v>
      </c>
      <c r="L83" s="223">
        <v>9625</v>
      </c>
      <c r="M83" s="223">
        <v>1000</v>
      </c>
      <c r="N83" s="224">
        <v>20</v>
      </c>
      <c r="O83" s="224"/>
      <c r="P83" s="199"/>
    </row>
    <row r="84" spans="1:16" ht="16.5" thickTop="1" thickBot="1" x14ac:dyDescent="0.3">
      <c r="A84" s="179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198" t="s">
        <v>399</v>
      </c>
      <c r="N84" s="198">
        <f>SUM(N3:N83)</f>
        <v>4207</v>
      </c>
      <c r="O84" s="198" t="s">
        <v>406</v>
      </c>
      <c r="P84" s="198">
        <v>80</v>
      </c>
    </row>
    <row r="85" spans="1:16" ht="15.75" thickTop="1" x14ac:dyDescent="0.25"/>
    <row r="86" spans="1:16" ht="19.5" x14ac:dyDescent="0.35">
      <c r="E86" s="225"/>
    </row>
  </sheetData>
  <autoFilter ref="A2:O2" xr:uid="{26B4A575-E937-4F39-B1DE-639ED3E50E35}"/>
  <mergeCells count="103">
    <mergeCell ref="A1:O1"/>
    <mergeCell ref="F79:F82"/>
    <mergeCell ref="G79:G82"/>
    <mergeCell ref="H79:H82"/>
    <mergeCell ref="A40:A45"/>
    <mergeCell ref="C40:C45"/>
    <mergeCell ref="D40:D45"/>
    <mergeCell ref="E40:E45"/>
    <mergeCell ref="F40:F45"/>
    <mergeCell ref="F65:F70"/>
    <mergeCell ref="E65:E70"/>
    <mergeCell ref="D65:D70"/>
    <mergeCell ref="H46:H53"/>
    <mergeCell ref="D46:D53"/>
    <mergeCell ref="C46:C53"/>
    <mergeCell ref="A46:A53"/>
    <mergeCell ref="E46:E53"/>
    <mergeCell ref="A79:A82"/>
    <mergeCell ref="B79:B82"/>
    <mergeCell ref="C79:C82"/>
    <mergeCell ref="D79:D82"/>
    <mergeCell ref="E79:E82"/>
    <mergeCell ref="F46:F53"/>
    <mergeCell ref="C65:C70"/>
    <mergeCell ref="G58:G64"/>
    <mergeCell ref="G54:G57"/>
    <mergeCell ref="H54:H57"/>
    <mergeCell ref="F54:F57"/>
    <mergeCell ref="H58:H64"/>
    <mergeCell ref="H75:H78"/>
    <mergeCell ref="G9:G30"/>
    <mergeCell ref="C9:C30"/>
    <mergeCell ref="D9:D30"/>
    <mergeCell ref="E9:E30"/>
    <mergeCell ref="C75:C78"/>
    <mergeCell ref="D75:D78"/>
    <mergeCell ref="E75:E78"/>
    <mergeCell ref="F75:F78"/>
    <mergeCell ref="G71:G74"/>
    <mergeCell ref="H71:H74"/>
    <mergeCell ref="G32:G35"/>
    <mergeCell ref="H32:H35"/>
    <mergeCell ref="H37:H39"/>
    <mergeCell ref="E58:E64"/>
    <mergeCell ref="F58:F64"/>
    <mergeCell ref="F37:F39"/>
    <mergeCell ref="C58:C64"/>
    <mergeCell ref="H3:H4"/>
    <mergeCell ref="H5:H6"/>
    <mergeCell ref="H7:H8"/>
    <mergeCell ref="A9:A30"/>
    <mergeCell ref="B9:B30"/>
    <mergeCell ref="F9:F30"/>
    <mergeCell ref="H9:H30"/>
    <mergeCell ref="C3:C4"/>
    <mergeCell ref="D3:D4"/>
    <mergeCell ref="E3:E4"/>
    <mergeCell ref="C5:C6"/>
    <mergeCell ref="D5:D6"/>
    <mergeCell ref="E5:E6"/>
    <mergeCell ref="C7:C8"/>
    <mergeCell ref="D7:D8"/>
    <mergeCell ref="E7:E8"/>
    <mergeCell ref="F3:F4"/>
    <mergeCell ref="F5:F6"/>
    <mergeCell ref="F7:F8"/>
    <mergeCell ref="G3:G4"/>
    <mergeCell ref="G5:G6"/>
    <mergeCell ref="G7:G8"/>
    <mergeCell ref="A3:A4"/>
    <mergeCell ref="B3:B4"/>
    <mergeCell ref="B5:B6"/>
    <mergeCell ref="A5:A6"/>
    <mergeCell ref="A7:A8"/>
    <mergeCell ref="B7:B8"/>
    <mergeCell ref="A75:A78"/>
    <mergeCell ref="B75:B78"/>
    <mergeCell ref="A58:A64"/>
    <mergeCell ref="B58:B64"/>
    <mergeCell ref="A54:A57"/>
    <mergeCell ref="B54:B57"/>
    <mergeCell ref="A65:A70"/>
    <mergeCell ref="C54:C57"/>
    <mergeCell ref="D54:D57"/>
    <mergeCell ref="E54:E57"/>
    <mergeCell ref="A37:A39"/>
    <mergeCell ref="B37:B39"/>
    <mergeCell ref="C37:C39"/>
    <mergeCell ref="F71:F74"/>
    <mergeCell ref="A32:A35"/>
    <mergeCell ref="B32:B35"/>
    <mergeCell ref="C32:C35"/>
    <mergeCell ref="D32:D35"/>
    <mergeCell ref="E32:E35"/>
    <mergeCell ref="F32:F35"/>
    <mergeCell ref="A71:A74"/>
    <mergeCell ref="B71:B74"/>
    <mergeCell ref="C71:C74"/>
    <mergeCell ref="D71:D74"/>
    <mergeCell ref="E71:E74"/>
    <mergeCell ref="D37:D39"/>
    <mergeCell ref="E37:E39"/>
    <mergeCell ref="D58:D64"/>
  </mergeCells>
  <pageMargins left="0.7" right="0.7" top="0.75" bottom="0.75" header="0.3" footer="0.3"/>
  <pageSetup paperSize="9" scale="6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A1:P60"/>
  <sheetViews>
    <sheetView topLeftCell="A19" zoomScale="96" zoomScaleNormal="96" workbookViewId="0">
      <selection activeCell="S41" sqref="R41:S41"/>
    </sheetView>
  </sheetViews>
  <sheetFormatPr defaultColWidth="8.7109375" defaultRowHeight="12.75" x14ac:dyDescent="0.25"/>
  <cols>
    <col min="1" max="1" width="3.7109375" style="151" customWidth="1"/>
    <col min="2" max="2" width="15.42578125" style="1" hidden="1" customWidth="1"/>
    <col min="3" max="3" width="8.42578125" style="1" customWidth="1"/>
    <col min="4" max="4" width="9" style="1" customWidth="1"/>
    <col min="5" max="5" width="19" style="1" customWidth="1"/>
    <col min="6" max="6" width="42.5703125" style="7" hidden="1" customWidth="1"/>
    <col min="7" max="7" width="35" style="1" bestFit="1" customWidth="1"/>
    <col min="8" max="8" width="10.5703125" style="8" customWidth="1"/>
    <col min="9" max="9" width="18.7109375" style="1" customWidth="1"/>
    <col min="10" max="10" width="20.7109375" style="1" customWidth="1"/>
    <col min="11" max="11" width="10.5703125" style="1" customWidth="1"/>
    <col min="12" max="12" width="16.85546875" style="1" customWidth="1"/>
    <col min="13" max="14" width="12.85546875" style="1" customWidth="1"/>
    <col min="15" max="15" width="12.42578125" style="1" customWidth="1"/>
    <col min="16" max="16384" width="8.7109375" style="1"/>
  </cols>
  <sheetData>
    <row r="1" spans="1:15" ht="21" customHeight="1" x14ac:dyDescent="0.25">
      <c r="A1" s="374" t="s">
        <v>416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6"/>
    </row>
    <row r="2" spans="1:15" ht="30" customHeight="1" thickBot="1" x14ac:dyDescent="0.3">
      <c r="A2" s="313"/>
      <c r="B2" s="314" t="s">
        <v>0</v>
      </c>
      <c r="C2" s="315" t="s">
        <v>1</v>
      </c>
      <c r="D2" s="315" t="s">
        <v>2</v>
      </c>
      <c r="E2" s="315" t="s">
        <v>3</v>
      </c>
      <c r="F2" s="316" t="s">
        <v>4</v>
      </c>
      <c r="G2" s="315" t="s">
        <v>5</v>
      </c>
      <c r="H2" s="314" t="s">
        <v>6</v>
      </c>
      <c r="I2" s="317" t="s">
        <v>7</v>
      </c>
      <c r="J2" s="317" t="s">
        <v>8</v>
      </c>
      <c r="K2" s="317" t="s">
        <v>9</v>
      </c>
      <c r="L2" s="317" t="s">
        <v>10</v>
      </c>
      <c r="M2" s="317" t="s">
        <v>11</v>
      </c>
      <c r="N2" s="317" t="s">
        <v>12</v>
      </c>
      <c r="O2" s="317" t="s">
        <v>13</v>
      </c>
    </row>
    <row r="3" spans="1:15" ht="17.25" customHeight="1" x14ac:dyDescent="0.25">
      <c r="A3" s="422">
        <v>1</v>
      </c>
      <c r="B3" s="346" t="s">
        <v>276</v>
      </c>
      <c r="C3" s="349" t="s">
        <v>277</v>
      </c>
      <c r="D3" s="349">
        <v>245</v>
      </c>
      <c r="E3" s="349" t="s">
        <v>278</v>
      </c>
      <c r="F3" s="494" t="s">
        <v>279</v>
      </c>
      <c r="G3" s="349" t="s">
        <v>231</v>
      </c>
      <c r="H3" s="354">
        <v>2022</v>
      </c>
      <c r="I3" s="99" t="s">
        <v>69</v>
      </c>
      <c r="J3" s="99" t="s">
        <v>76</v>
      </c>
      <c r="K3" s="208">
        <v>1210</v>
      </c>
      <c r="L3" s="208">
        <v>1324</v>
      </c>
      <c r="M3" s="99">
        <v>750</v>
      </c>
      <c r="N3" s="99">
        <v>116</v>
      </c>
      <c r="O3" s="99">
        <v>3</v>
      </c>
    </row>
    <row r="4" spans="1:15" ht="17.25" customHeight="1" x14ac:dyDescent="0.25">
      <c r="A4" s="407"/>
      <c r="B4" s="414"/>
      <c r="C4" s="352"/>
      <c r="D4" s="352"/>
      <c r="E4" s="352"/>
      <c r="F4" s="495"/>
      <c r="G4" s="352"/>
      <c r="H4" s="355"/>
      <c r="I4" s="55" t="s">
        <v>69</v>
      </c>
      <c r="J4" s="55" t="s">
        <v>76</v>
      </c>
      <c r="K4" s="53">
        <v>1350</v>
      </c>
      <c r="L4" s="53">
        <v>1445</v>
      </c>
      <c r="M4" s="55">
        <v>750</v>
      </c>
      <c r="N4" s="55">
        <v>96</v>
      </c>
      <c r="O4" s="55">
        <v>3</v>
      </c>
    </row>
    <row r="5" spans="1:15" ht="17.25" customHeight="1" x14ac:dyDescent="0.25">
      <c r="A5" s="407"/>
      <c r="B5" s="414"/>
      <c r="C5" s="352"/>
      <c r="D5" s="352"/>
      <c r="E5" s="352"/>
      <c r="F5" s="495"/>
      <c r="G5" s="352"/>
      <c r="H5" s="355"/>
      <c r="I5" s="55" t="s">
        <v>69</v>
      </c>
      <c r="J5" s="55" t="s">
        <v>76</v>
      </c>
      <c r="K5" s="53">
        <v>1454</v>
      </c>
      <c r="L5" s="53">
        <v>1482</v>
      </c>
      <c r="M5" s="55">
        <v>750</v>
      </c>
      <c r="N5" s="55">
        <v>26</v>
      </c>
      <c r="O5" s="55">
        <v>3</v>
      </c>
    </row>
    <row r="6" spans="1:15" ht="17.25" customHeight="1" thickBot="1" x14ac:dyDescent="0.3">
      <c r="A6" s="408"/>
      <c r="B6" s="415"/>
      <c r="C6" s="353"/>
      <c r="D6" s="353"/>
      <c r="E6" s="353"/>
      <c r="F6" s="496"/>
      <c r="G6" s="353"/>
      <c r="H6" s="356"/>
      <c r="I6" s="59" t="s">
        <v>69</v>
      </c>
      <c r="J6" s="59" t="s">
        <v>76</v>
      </c>
      <c r="K6" s="54">
        <v>1500</v>
      </c>
      <c r="L6" s="54">
        <v>1704</v>
      </c>
      <c r="M6" s="59">
        <v>750</v>
      </c>
      <c r="N6" s="59">
        <v>200</v>
      </c>
      <c r="O6" s="59">
        <v>3</v>
      </c>
    </row>
    <row r="7" spans="1:15" ht="17.25" customHeight="1" thickTop="1" x14ac:dyDescent="0.25">
      <c r="A7" s="429">
        <v>2</v>
      </c>
      <c r="B7" s="404"/>
      <c r="C7" s="424" t="s">
        <v>277</v>
      </c>
      <c r="D7" s="424">
        <v>244</v>
      </c>
      <c r="E7" s="424" t="s">
        <v>293</v>
      </c>
      <c r="F7" s="424" t="s">
        <v>203</v>
      </c>
      <c r="G7" s="424" t="s">
        <v>291</v>
      </c>
      <c r="H7" s="424">
        <v>2020</v>
      </c>
      <c r="I7" s="424" t="s">
        <v>26</v>
      </c>
      <c r="J7" s="270" t="s">
        <v>130</v>
      </c>
      <c r="K7" s="270">
        <v>2750</v>
      </c>
      <c r="L7" s="270">
        <v>3042</v>
      </c>
      <c r="M7" s="271">
        <v>1000</v>
      </c>
      <c r="N7" s="271">
        <v>272</v>
      </c>
      <c r="O7" s="271">
        <v>5</v>
      </c>
    </row>
    <row r="8" spans="1:15" ht="17.25" customHeight="1" x14ac:dyDescent="0.25">
      <c r="A8" s="429"/>
      <c r="B8" s="404"/>
      <c r="C8" s="424" t="s">
        <v>277</v>
      </c>
      <c r="D8" s="424"/>
      <c r="E8" s="404"/>
      <c r="F8" s="404"/>
      <c r="G8" s="404"/>
      <c r="H8" s="404">
        <v>2020</v>
      </c>
      <c r="I8" s="404"/>
      <c r="J8" s="274" t="s">
        <v>130</v>
      </c>
      <c r="K8" s="274">
        <v>4470</v>
      </c>
      <c r="L8" s="274">
        <v>4595</v>
      </c>
      <c r="M8" s="251">
        <v>1000</v>
      </c>
      <c r="N8" s="251">
        <v>130</v>
      </c>
      <c r="O8" s="251">
        <v>5</v>
      </c>
    </row>
    <row r="9" spans="1:15" ht="17.25" customHeight="1" x14ac:dyDescent="0.25">
      <c r="A9" s="429"/>
      <c r="B9" s="404"/>
      <c r="C9" s="424" t="s">
        <v>277</v>
      </c>
      <c r="D9" s="424"/>
      <c r="E9" s="404"/>
      <c r="F9" s="404"/>
      <c r="G9" s="404"/>
      <c r="H9" s="404"/>
      <c r="I9" s="404"/>
      <c r="J9" s="251" t="s">
        <v>130</v>
      </c>
      <c r="K9" s="251">
        <v>4774</v>
      </c>
      <c r="L9" s="251">
        <v>4849</v>
      </c>
      <c r="M9" s="251">
        <v>1000</v>
      </c>
      <c r="N9" s="251">
        <v>75</v>
      </c>
      <c r="O9" s="251">
        <v>5</v>
      </c>
    </row>
    <row r="10" spans="1:15" ht="17.25" customHeight="1" x14ac:dyDescent="0.25">
      <c r="A10" s="429"/>
      <c r="B10" s="404"/>
      <c r="C10" s="424"/>
      <c r="D10" s="424"/>
      <c r="E10" s="404"/>
      <c r="F10" s="404"/>
      <c r="G10" s="404"/>
      <c r="H10" s="404"/>
      <c r="I10" s="404"/>
      <c r="J10" s="251" t="s">
        <v>130</v>
      </c>
      <c r="K10" s="251">
        <v>4841</v>
      </c>
      <c r="L10" s="251">
        <v>4881</v>
      </c>
      <c r="M10" s="251">
        <v>1000</v>
      </c>
      <c r="N10" s="251">
        <f>L10-K10</f>
        <v>40</v>
      </c>
      <c r="O10" s="251">
        <v>5</v>
      </c>
    </row>
    <row r="11" spans="1:15" ht="17.25" customHeight="1" x14ac:dyDescent="0.25">
      <c r="A11" s="429"/>
      <c r="B11" s="404"/>
      <c r="C11" s="424"/>
      <c r="D11" s="424"/>
      <c r="E11" s="404"/>
      <c r="F11" s="404"/>
      <c r="G11" s="404"/>
      <c r="H11" s="404"/>
      <c r="I11" s="404"/>
      <c r="J11" s="251" t="s">
        <v>130</v>
      </c>
      <c r="K11" s="251">
        <v>4876</v>
      </c>
      <c r="L11" s="251">
        <v>4962</v>
      </c>
      <c r="M11" s="251">
        <v>1000</v>
      </c>
      <c r="N11" s="251">
        <f>L11-K11</f>
        <v>86</v>
      </c>
      <c r="O11" s="251">
        <v>5</v>
      </c>
    </row>
    <row r="12" spans="1:15" ht="17.25" customHeight="1" x14ac:dyDescent="0.25">
      <c r="A12" s="429"/>
      <c r="B12" s="404"/>
      <c r="C12" s="424"/>
      <c r="D12" s="424"/>
      <c r="E12" s="404"/>
      <c r="F12" s="404"/>
      <c r="G12" s="404"/>
      <c r="H12" s="404"/>
      <c r="I12" s="404"/>
      <c r="J12" s="251" t="s">
        <v>130</v>
      </c>
      <c r="K12" s="251">
        <v>4955</v>
      </c>
      <c r="L12" s="251">
        <v>5090</v>
      </c>
      <c r="M12" s="251">
        <v>1000</v>
      </c>
      <c r="N12" s="251">
        <f>L12-K12</f>
        <v>135</v>
      </c>
      <c r="O12" s="251">
        <v>5</v>
      </c>
    </row>
    <row r="13" spans="1:15" ht="17.25" customHeight="1" x14ac:dyDescent="0.25">
      <c r="A13" s="429"/>
      <c r="B13" s="404"/>
      <c r="C13" s="424" t="s">
        <v>277</v>
      </c>
      <c r="D13" s="424"/>
      <c r="E13" s="404"/>
      <c r="F13" s="404"/>
      <c r="G13" s="404"/>
      <c r="H13" s="404"/>
      <c r="I13" s="404"/>
      <c r="J13" s="251" t="s">
        <v>130</v>
      </c>
      <c r="K13" s="251">
        <v>6770</v>
      </c>
      <c r="L13" s="251">
        <v>6860</v>
      </c>
      <c r="M13" s="251">
        <v>1000</v>
      </c>
      <c r="N13" s="274">
        <f>L13-K13</f>
        <v>90</v>
      </c>
      <c r="O13" s="251">
        <v>5</v>
      </c>
    </row>
    <row r="14" spans="1:15" ht="17.25" customHeight="1" x14ac:dyDescent="0.25">
      <c r="A14" s="429"/>
      <c r="B14" s="404"/>
      <c r="C14" s="424"/>
      <c r="D14" s="424"/>
      <c r="E14" s="404"/>
      <c r="F14" s="404"/>
      <c r="G14" s="404"/>
      <c r="H14" s="404"/>
      <c r="I14" s="404"/>
      <c r="J14" s="251" t="s">
        <v>130</v>
      </c>
      <c r="K14" s="251">
        <v>6860</v>
      </c>
      <c r="L14" s="251">
        <v>7030</v>
      </c>
      <c r="M14" s="251">
        <v>1000</v>
      </c>
      <c r="N14" s="274">
        <f>L14-K14</f>
        <v>170</v>
      </c>
      <c r="O14" s="251">
        <v>5</v>
      </c>
    </row>
    <row r="15" spans="1:15" ht="17.25" customHeight="1" x14ac:dyDescent="0.25">
      <c r="A15" s="429"/>
      <c r="B15" s="404"/>
      <c r="C15" s="424"/>
      <c r="D15" s="424"/>
      <c r="E15" s="404"/>
      <c r="F15" s="404"/>
      <c r="G15" s="404"/>
      <c r="H15" s="404"/>
      <c r="I15" s="404"/>
      <c r="J15" s="251" t="s">
        <v>130</v>
      </c>
      <c r="K15" s="251">
        <v>7337</v>
      </c>
      <c r="L15" s="251">
        <v>7387</v>
      </c>
      <c r="M15" s="251">
        <v>1000</v>
      </c>
      <c r="N15" s="251">
        <v>50</v>
      </c>
      <c r="O15" s="251">
        <v>4</v>
      </c>
    </row>
    <row r="16" spans="1:15" ht="17.25" customHeight="1" thickBot="1" x14ac:dyDescent="0.3">
      <c r="A16" s="378"/>
      <c r="B16" s="377"/>
      <c r="C16" s="342" t="s">
        <v>277</v>
      </c>
      <c r="D16" s="342"/>
      <c r="E16" s="377"/>
      <c r="F16" s="377"/>
      <c r="G16" s="377"/>
      <c r="H16" s="377"/>
      <c r="I16" s="377"/>
      <c r="J16" s="246" t="s">
        <v>130</v>
      </c>
      <c r="K16" s="254">
        <v>8740</v>
      </c>
      <c r="L16" s="254">
        <v>8840</v>
      </c>
      <c r="M16" s="254">
        <v>1000</v>
      </c>
      <c r="N16" s="277">
        <v>100</v>
      </c>
      <c r="O16" s="254">
        <v>4</v>
      </c>
    </row>
    <row r="17" spans="1:15" ht="17.25" customHeight="1" thickTop="1" x14ac:dyDescent="0.25">
      <c r="A17" s="416">
        <v>3</v>
      </c>
      <c r="B17" s="419" t="s">
        <v>294</v>
      </c>
      <c r="C17" s="419" t="s">
        <v>277</v>
      </c>
      <c r="D17" s="419">
        <v>243</v>
      </c>
      <c r="E17" s="419" t="s">
        <v>295</v>
      </c>
      <c r="F17" s="419" t="s">
        <v>296</v>
      </c>
      <c r="G17" s="419" t="s">
        <v>297</v>
      </c>
      <c r="H17" s="419">
        <v>2025</v>
      </c>
      <c r="I17" s="419" t="s">
        <v>142</v>
      </c>
      <c r="J17" s="141" t="s">
        <v>200</v>
      </c>
      <c r="K17" s="60">
        <v>3100</v>
      </c>
      <c r="L17" s="60">
        <v>3250</v>
      </c>
      <c r="M17" s="60">
        <v>2000</v>
      </c>
      <c r="N17" s="60">
        <v>150</v>
      </c>
      <c r="O17" s="60">
        <v>6</v>
      </c>
    </row>
    <row r="18" spans="1:15" ht="17.25" customHeight="1" thickBot="1" x14ac:dyDescent="0.3">
      <c r="A18" s="418"/>
      <c r="B18" s="356"/>
      <c r="C18" s="356"/>
      <c r="D18" s="356"/>
      <c r="E18" s="356"/>
      <c r="F18" s="356"/>
      <c r="G18" s="356"/>
      <c r="H18" s="356"/>
      <c r="I18" s="356"/>
      <c r="J18" s="142" t="s">
        <v>200</v>
      </c>
      <c r="K18" s="57">
        <v>3250</v>
      </c>
      <c r="L18" s="57">
        <v>3300</v>
      </c>
      <c r="M18" s="57">
        <v>1000</v>
      </c>
      <c r="N18" s="57">
        <v>50</v>
      </c>
      <c r="O18" s="57">
        <v>4</v>
      </c>
    </row>
    <row r="19" spans="1:15" ht="17.25" customHeight="1" thickTop="1" x14ac:dyDescent="0.25">
      <c r="A19" s="426">
        <v>4</v>
      </c>
      <c r="B19" s="419"/>
      <c r="C19" s="419" t="s">
        <v>277</v>
      </c>
      <c r="D19" s="419">
        <v>234</v>
      </c>
      <c r="E19" s="419" t="s">
        <v>430</v>
      </c>
      <c r="F19" s="419" t="s">
        <v>203</v>
      </c>
      <c r="G19" s="419" t="s">
        <v>291</v>
      </c>
      <c r="H19" s="419">
        <v>2020</v>
      </c>
      <c r="I19" s="419" t="s">
        <v>292</v>
      </c>
      <c r="J19" s="58" t="s">
        <v>130</v>
      </c>
      <c r="K19" s="58">
        <v>2940</v>
      </c>
      <c r="L19" s="58">
        <v>2995</v>
      </c>
      <c r="M19" s="60">
        <v>1000</v>
      </c>
      <c r="N19" s="60">
        <v>70</v>
      </c>
      <c r="O19" s="60">
        <v>5</v>
      </c>
    </row>
    <row r="20" spans="1:15" ht="17.25" customHeight="1" thickBot="1" x14ac:dyDescent="0.3">
      <c r="A20" s="418"/>
      <c r="B20" s="356"/>
      <c r="C20" s="356"/>
      <c r="D20" s="356"/>
      <c r="E20" s="455"/>
      <c r="F20" s="455"/>
      <c r="G20" s="455"/>
      <c r="H20" s="455"/>
      <c r="I20" s="455"/>
      <c r="J20" s="59" t="s">
        <v>130</v>
      </c>
      <c r="K20" s="59">
        <v>2980</v>
      </c>
      <c r="L20" s="59">
        <v>3115</v>
      </c>
      <c r="M20" s="57">
        <v>1000</v>
      </c>
      <c r="N20" s="57">
        <v>120</v>
      </c>
      <c r="O20" s="57">
        <v>5</v>
      </c>
    </row>
    <row r="21" spans="1:15" ht="17.25" customHeight="1" thickTop="1" x14ac:dyDescent="0.25">
      <c r="A21" s="407">
        <v>5</v>
      </c>
      <c r="B21" s="414" t="s">
        <v>280</v>
      </c>
      <c r="C21" s="352" t="s">
        <v>277</v>
      </c>
      <c r="D21" s="352">
        <v>243</v>
      </c>
      <c r="E21" s="352" t="s">
        <v>429</v>
      </c>
      <c r="F21" s="495" t="s">
        <v>281</v>
      </c>
      <c r="G21" s="352" t="s">
        <v>274</v>
      </c>
      <c r="H21" s="501">
        <v>2022</v>
      </c>
      <c r="I21" s="55" t="s">
        <v>69</v>
      </c>
      <c r="J21" s="85" t="s">
        <v>91</v>
      </c>
      <c r="K21" s="55">
        <v>2394</v>
      </c>
      <c r="L21" s="55">
        <v>2431</v>
      </c>
      <c r="M21" s="55">
        <v>1000</v>
      </c>
      <c r="N21" s="55">
        <v>50</v>
      </c>
      <c r="O21" s="55">
        <v>5</v>
      </c>
    </row>
    <row r="22" spans="1:15" ht="17.25" customHeight="1" x14ac:dyDescent="0.25">
      <c r="A22" s="407"/>
      <c r="B22" s="414"/>
      <c r="C22" s="352"/>
      <c r="D22" s="352"/>
      <c r="E22" s="352"/>
      <c r="F22" s="495"/>
      <c r="G22" s="352"/>
      <c r="H22" s="355"/>
      <c r="I22" s="55" t="s">
        <v>69</v>
      </c>
      <c r="J22" s="85" t="s">
        <v>91</v>
      </c>
      <c r="K22" s="55">
        <v>2575</v>
      </c>
      <c r="L22" s="55">
        <v>2653</v>
      </c>
      <c r="M22" s="55">
        <v>1000</v>
      </c>
      <c r="N22" s="55">
        <v>80</v>
      </c>
      <c r="O22" s="55">
        <v>5</v>
      </c>
    </row>
    <row r="23" spans="1:15" ht="17.25" customHeight="1" x14ac:dyDescent="0.25">
      <c r="A23" s="407"/>
      <c r="B23" s="414"/>
      <c r="C23" s="352"/>
      <c r="D23" s="352"/>
      <c r="E23" s="352"/>
      <c r="F23" s="495"/>
      <c r="G23" s="352"/>
      <c r="H23" s="355"/>
      <c r="I23" s="55" t="s">
        <v>69</v>
      </c>
      <c r="J23" s="85" t="s">
        <v>91</v>
      </c>
      <c r="K23" s="55">
        <v>4014</v>
      </c>
      <c r="L23" s="55">
        <v>4155</v>
      </c>
      <c r="M23" s="55">
        <v>1000</v>
      </c>
      <c r="N23" s="55">
        <v>156</v>
      </c>
      <c r="O23" s="55">
        <v>5</v>
      </c>
    </row>
    <row r="24" spans="1:15" ht="17.25" customHeight="1" x14ac:dyDescent="0.25">
      <c r="A24" s="497"/>
      <c r="B24" s="498"/>
      <c r="C24" s="499"/>
      <c r="D24" s="499"/>
      <c r="E24" s="499"/>
      <c r="F24" s="500"/>
      <c r="G24" s="499"/>
      <c r="H24" s="355"/>
      <c r="I24" s="55" t="s">
        <v>69</v>
      </c>
      <c r="J24" s="137" t="s">
        <v>282</v>
      </c>
      <c r="K24" s="63">
        <v>4300</v>
      </c>
      <c r="L24" s="63">
        <v>4307</v>
      </c>
      <c r="M24" s="63"/>
      <c r="N24" s="63">
        <v>7</v>
      </c>
      <c r="O24" s="63">
        <v>3</v>
      </c>
    </row>
    <row r="25" spans="1:15" ht="17.25" customHeight="1" x14ac:dyDescent="0.25">
      <c r="A25" s="497"/>
      <c r="B25" s="498"/>
      <c r="C25" s="499"/>
      <c r="D25" s="499"/>
      <c r="E25" s="499"/>
      <c r="F25" s="500"/>
      <c r="G25" s="499"/>
      <c r="H25" s="355"/>
      <c r="I25" s="63" t="s">
        <v>69</v>
      </c>
      <c r="J25" s="137" t="s">
        <v>91</v>
      </c>
      <c r="K25" s="63">
        <v>6815</v>
      </c>
      <c r="L25" s="63">
        <v>6928</v>
      </c>
      <c r="M25" s="63">
        <v>1000</v>
      </c>
      <c r="N25" s="63">
        <v>120</v>
      </c>
      <c r="O25" s="63">
        <v>4</v>
      </c>
    </row>
    <row r="26" spans="1:15" ht="17.25" customHeight="1" x14ac:dyDescent="0.25">
      <c r="A26" s="497"/>
      <c r="B26" s="498"/>
      <c r="C26" s="499"/>
      <c r="D26" s="499"/>
      <c r="E26" s="499"/>
      <c r="F26" s="500"/>
      <c r="G26" s="499"/>
      <c r="H26" s="355"/>
      <c r="I26" s="55"/>
      <c r="J26" s="138" t="s">
        <v>283</v>
      </c>
      <c r="K26" s="63">
        <v>6815</v>
      </c>
      <c r="L26" s="55">
        <v>6895</v>
      </c>
      <c r="M26" s="55">
        <v>500</v>
      </c>
      <c r="N26" s="55">
        <v>127</v>
      </c>
      <c r="O26" s="55">
        <v>4</v>
      </c>
    </row>
    <row r="27" spans="1:15" ht="17.25" customHeight="1" thickBot="1" x14ac:dyDescent="0.3">
      <c r="A27" s="497"/>
      <c r="B27" s="415"/>
      <c r="C27" s="353"/>
      <c r="D27" s="353"/>
      <c r="E27" s="353"/>
      <c r="F27" s="496"/>
      <c r="G27" s="353"/>
      <c r="H27" s="356"/>
      <c r="I27" s="57"/>
      <c r="J27" s="140" t="s">
        <v>283</v>
      </c>
      <c r="K27" s="139">
        <v>6895</v>
      </c>
      <c r="L27" s="140" t="s">
        <v>284</v>
      </c>
      <c r="M27" s="89">
        <v>500</v>
      </c>
      <c r="N27" s="89">
        <v>31</v>
      </c>
      <c r="O27" s="89">
        <v>4</v>
      </c>
    </row>
    <row r="28" spans="1:15" ht="17.25" customHeight="1" thickTop="1" x14ac:dyDescent="0.25">
      <c r="A28" s="416">
        <v>6</v>
      </c>
      <c r="B28" s="419"/>
      <c r="C28" s="419" t="s">
        <v>277</v>
      </c>
      <c r="D28" s="419">
        <v>243</v>
      </c>
      <c r="E28" s="419" t="s">
        <v>342</v>
      </c>
      <c r="F28" s="450" t="s">
        <v>366</v>
      </c>
      <c r="G28" s="419"/>
      <c r="H28" s="419">
        <v>2025</v>
      </c>
      <c r="I28" s="419"/>
      <c r="J28" s="419"/>
      <c r="K28" s="61">
        <v>2630</v>
      </c>
      <c r="L28" s="61">
        <v>2750</v>
      </c>
      <c r="M28" s="61">
        <v>2000</v>
      </c>
      <c r="N28" s="61">
        <v>120</v>
      </c>
      <c r="O28" s="61">
        <v>5</v>
      </c>
    </row>
    <row r="29" spans="1:15" ht="17.25" customHeight="1" x14ac:dyDescent="0.25">
      <c r="A29" s="417"/>
      <c r="B29" s="355"/>
      <c r="C29" s="355" t="s">
        <v>277</v>
      </c>
      <c r="D29" s="355">
        <v>243</v>
      </c>
      <c r="E29" s="355" t="s">
        <v>342</v>
      </c>
      <c r="F29" s="383" t="s">
        <v>340</v>
      </c>
      <c r="G29" s="355"/>
      <c r="H29" s="355">
        <v>2025</v>
      </c>
      <c r="I29" s="355"/>
      <c r="J29" s="355"/>
      <c r="K29" s="56">
        <v>2750</v>
      </c>
      <c r="L29" s="56">
        <v>2870</v>
      </c>
      <c r="M29" s="56">
        <v>2000</v>
      </c>
      <c r="N29" s="56">
        <v>130</v>
      </c>
      <c r="O29" s="56">
        <v>5</v>
      </c>
    </row>
    <row r="30" spans="1:15" ht="17.25" customHeight="1" x14ac:dyDescent="0.25">
      <c r="A30" s="417"/>
      <c r="B30" s="355"/>
      <c r="C30" s="355" t="s">
        <v>277</v>
      </c>
      <c r="D30" s="355">
        <v>243</v>
      </c>
      <c r="E30" s="355" t="s">
        <v>342</v>
      </c>
      <c r="F30" s="383" t="s">
        <v>340</v>
      </c>
      <c r="G30" s="355"/>
      <c r="H30" s="355">
        <v>2025</v>
      </c>
      <c r="I30" s="355"/>
      <c r="J30" s="355"/>
      <c r="K30" s="56">
        <v>2860</v>
      </c>
      <c r="L30" s="56">
        <v>2940</v>
      </c>
      <c r="M30" s="56">
        <v>2000</v>
      </c>
      <c r="N30" s="56">
        <v>80</v>
      </c>
      <c r="O30" s="56">
        <v>6</v>
      </c>
    </row>
    <row r="31" spans="1:15" ht="17.25" customHeight="1" x14ac:dyDescent="0.25">
      <c r="A31" s="417"/>
      <c r="B31" s="355"/>
      <c r="C31" s="355" t="s">
        <v>277</v>
      </c>
      <c r="D31" s="355">
        <v>243</v>
      </c>
      <c r="E31" s="355" t="s">
        <v>342</v>
      </c>
      <c r="F31" s="383" t="s">
        <v>340</v>
      </c>
      <c r="G31" s="355"/>
      <c r="H31" s="355">
        <v>2025</v>
      </c>
      <c r="I31" s="355"/>
      <c r="J31" s="355"/>
      <c r="K31" s="56">
        <v>3100</v>
      </c>
      <c r="L31" s="56">
        <v>3240</v>
      </c>
      <c r="M31" s="56">
        <v>2000</v>
      </c>
      <c r="N31" s="56">
        <v>142</v>
      </c>
      <c r="O31" s="56">
        <v>6</v>
      </c>
    </row>
    <row r="32" spans="1:15" ht="17.25" customHeight="1" thickBot="1" x14ac:dyDescent="0.3">
      <c r="A32" s="418"/>
      <c r="B32" s="356"/>
      <c r="C32" s="356" t="s">
        <v>277</v>
      </c>
      <c r="D32" s="356">
        <v>243</v>
      </c>
      <c r="E32" s="356" t="s">
        <v>342</v>
      </c>
      <c r="F32" s="383" t="s">
        <v>340</v>
      </c>
      <c r="G32" s="356"/>
      <c r="H32" s="356">
        <v>2025</v>
      </c>
      <c r="I32" s="356"/>
      <c r="J32" s="356"/>
      <c r="K32" s="57">
        <v>3240</v>
      </c>
      <c r="L32" s="57">
        <v>3290</v>
      </c>
      <c r="M32" s="57">
        <v>250</v>
      </c>
      <c r="N32" s="57">
        <v>55</v>
      </c>
      <c r="O32" s="57">
        <v>3</v>
      </c>
    </row>
    <row r="33" spans="1:15" ht="17.25" customHeight="1" thickTop="1" x14ac:dyDescent="0.25">
      <c r="A33" s="416">
        <v>7</v>
      </c>
      <c r="B33" s="419"/>
      <c r="C33" s="419" t="s">
        <v>277</v>
      </c>
      <c r="D33" s="419">
        <v>243</v>
      </c>
      <c r="E33" s="419" t="s">
        <v>342</v>
      </c>
      <c r="F33" s="450" t="s">
        <v>366</v>
      </c>
      <c r="G33" s="419"/>
      <c r="H33" s="419">
        <v>2025</v>
      </c>
      <c r="I33" s="419"/>
      <c r="J33" s="419"/>
      <c r="K33" s="61">
        <v>4140</v>
      </c>
      <c r="L33" s="61">
        <v>4210</v>
      </c>
      <c r="M33" s="61">
        <v>1000</v>
      </c>
      <c r="N33" s="61">
        <v>70</v>
      </c>
      <c r="O33" s="61">
        <v>5</v>
      </c>
    </row>
    <row r="34" spans="1:15" ht="17.25" customHeight="1" x14ac:dyDescent="0.25">
      <c r="A34" s="417"/>
      <c r="B34" s="355"/>
      <c r="C34" s="355" t="s">
        <v>277</v>
      </c>
      <c r="D34" s="355">
        <v>243</v>
      </c>
      <c r="E34" s="355" t="s">
        <v>342</v>
      </c>
      <c r="F34" s="383" t="s">
        <v>340</v>
      </c>
      <c r="G34" s="355"/>
      <c r="H34" s="355">
        <v>2025</v>
      </c>
      <c r="I34" s="355"/>
      <c r="J34" s="355"/>
      <c r="K34" s="56">
        <v>4205</v>
      </c>
      <c r="L34" s="56">
        <v>4415</v>
      </c>
      <c r="M34" s="56">
        <v>2000</v>
      </c>
      <c r="N34" s="56">
        <v>210</v>
      </c>
      <c r="O34" s="56">
        <v>6</v>
      </c>
    </row>
    <row r="35" spans="1:15" ht="17.25" customHeight="1" x14ac:dyDescent="0.25">
      <c r="A35" s="417"/>
      <c r="B35" s="355"/>
      <c r="C35" s="355" t="s">
        <v>277</v>
      </c>
      <c r="D35" s="355">
        <v>243</v>
      </c>
      <c r="E35" s="355" t="s">
        <v>342</v>
      </c>
      <c r="F35" s="383" t="s">
        <v>340</v>
      </c>
      <c r="G35" s="355"/>
      <c r="H35" s="355">
        <v>2025</v>
      </c>
      <c r="I35" s="355"/>
      <c r="J35" s="355"/>
      <c r="K35" s="56">
        <v>4400</v>
      </c>
      <c r="L35" s="56">
        <v>4520</v>
      </c>
      <c r="M35" s="56">
        <v>1000</v>
      </c>
      <c r="N35" s="56">
        <v>50</v>
      </c>
      <c r="O35" s="56">
        <v>5</v>
      </c>
    </row>
    <row r="36" spans="1:15" ht="17.25" customHeight="1" thickBot="1" x14ac:dyDescent="0.3">
      <c r="A36" s="418"/>
      <c r="B36" s="356"/>
      <c r="C36" s="356" t="s">
        <v>277</v>
      </c>
      <c r="D36" s="356">
        <v>243</v>
      </c>
      <c r="E36" s="356" t="s">
        <v>342</v>
      </c>
      <c r="F36" s="383" t="s">
        <v>340</v>
      </c>
      <c r="G36" s="356"/>
      <c r="H36" s="356">
        <v>2025</v>
      </c>
      <c r="I36" s="356"/>
      <c r="J36" s="356"/>
      <c r="K36" s="57">
        <v>4400</v>
      </c>
      <c r="L36" s="57">
        <v>4520</v>
      </c>
      <c r="M36" s="57">
        <v>1000</v>
      </c>
      <c r="N36" s="57">
        <v>70</v>
      </c>
      <c r="O36" s="57">
        <v>5</v>
      </c>
    </row>
    <row r="37" spans="1:15" ht="17.25" customHeight="1" thickTop="1" x14ac:dyDescent="0.25">
      <c r="A37" s="416">
        <v>8</v>
      </c>
      <c r="B37" s="419"/>
      <c r="C37" s="419" t="s">
        <v>277</v>
      </c>
      <c r="D37" s="419">
        <v>243</v>
      </c>
      <c r="E37" s="419" t="s">
        <v>342</v>
      </c>
      <c r="F37" s="450" t="s">
        <v>366</v>
      </c>
      <c r="G37" s="419"/>
      <c r="H37" s="419">
        <v>2025</v>
      </c>
      <c r="I37" s="419"/>
      <c r="J37" s="419"/>
      <c r="K37" s="61">
        <v>5220</v>
      </c>
      <c r="L37" s="61">
        <v>5430</v>
      </c>
      <c r="M37" s="61">
        <v>3000</v>
      </c>
      <c r="N37" s="61">
        <v>296</v>
      </c>
      <c r="O37" s="61">
        <v>5</v>
      </c>
    </row>
    <row r="38" spans="1:15" ht="17.25" customHeight="1" x14ac:dyDescent="0.25">
      <c r="A38" s="417"/>
      <c r="B38" s="355"/>
      <c r="C38" s="355" t="s">
        <v>277</v>
      </c>
      <c r="D38" s="355">
        <v>243</v>
      </c>
      <c r="E38" s="355" t="s">
        <v>342</v>
      </c>
      <c r="F38" s="395" t="s">
        <v>340</v>
      </c>
      <c r="G38" s="355"/>
      <c r="H38" s="355">
        <v>2025</v>
      </c>
      <c r="I38" s="355"/>
      <c r="J38" s="355"/>
      <c r="K38" s="56">
        <v>5430</v>
      </c>
      <c r="L38" s="56">
        <v>5595</v>
      </c>
      <c r="M38" s="56">
        <v>2000</v>
      </c>
      <c r="N38" s="56">
        <v>90</v>
      </c>
      <c r="O38" s="56">
        <v>5</v>
      </c>
    </row>
    <row r="39" spans="1:15" ht="17.25" customHeight="1" x14ac:dyDescent="0.25">
      <c r="A39" s="417"/>
      <c r="B39" s="355"/>
      <c r="C39" s="355" t="s">
        <v>277</v>
      </c>
      <c r="D39" s="355">
        <v>243</v>
      </c>
      <c r="E39" s="355" t="s">
        <v>342</v>
      </c>
      <c r="F39" s="395" t="s">
        <v>340</v>
      </c>
      <c r="G39" s="355"/>
      <c r="H39" s="355">
        <v>2025</v>
      </c>
      <c r="I39" s="355"/>
      <c r="J39" s="355"/>
      <c r="K39" s="56">
        <v>5565</v>
      </c>
      <c r="L39" s="56">
        <v>5625</v>
      </c>
      <c r="M39" s="56">
        <v>3000</v>
      </c>
      <c r="N39" s="56">
        <v>50</v>
      </c>
      <c r="O39" s="56">
        <v>6</v>
      </c>
    </row>
    <row r="40" spans="1:15" ht="17.25" customHeight="1" x14ac:dyDescent="0.25">
      <c r="A40" s="417"/>
      <c r="B40" s="355"/>
      <c r="C40" s="355" t="s">
        <v>277</v>
      </c>
      <c r="D40" s="355">
        <v>243</v>
      </c>
      <c r="E40" s="355" t="s">
        <v>342</v>
      </c>
      <c r="F40" s="395" t="s">
        <v>340</v>
      </c>
      <c r="G40" s="355"/>
      <c r="H40" s="355">
        <v>2025</v>
      </c>
      <c r="I40" s="355"/>
      <c r="J40" s="355"/>
      <c r="K40" s="56">
        <v>5630</v>
      </c>
      <c r="L40" s="56">
        <v>5680</v>
      </c>
      <c r="M40" s="56">
        <v>5000</v>
      </c>
      <c r="N40" s="56">
        <v>36</v>
      </c>
      <c r="O40" s="56">
        <v>6</v>
      </c>
    </row>
    <row r="41" spans="1:15" ht="17.25" customHeight="1" x14ac:dyDescent="0.25">
      <c r="A41" s="417"/>
      <c r="B41" s="355"/>
      <c r="C41" s="355" t="s">
        <v>277</v>
      </c>
      <c r="D41" s="355">
        <v>243</v>
      </c>
      <c r="E41" s="355" t="s">
        <v>342</v>
      </c>
      <c r="F41" s="395" t="s">
        <v>340</v>
      </c>
      <c r="G41" s="355"/>
      <c r="H41" s="355">
        <v>2025</v>
      </c>
      <c r="I41" s="355"/>
      <c r="J41" s="355"/>
      <c r="K41" s="56">
        <v>5680</v>
      </c>
      <c r="L41" s="56">
        <v>7850</v>
      </c>
      <c r="M41" s="56">
        <v>3000</v>
      </c>
      <c r="N41" s="56">
        <v>60</v>
      </c>
      <c r="O41" s="56">
        <v>6</v>
      </c>
    </row>
    <row r="42" spans="1:15" ht="17.25" customHeight="1" thickBot="1" x14ac:dyDescent="0.3">
      <c r="A42" s="418"/>
      <c r="B42" s="356"/>
      <c r="C42" s="356" t="s">
        <v>277</v>
      </c>
      <c r="D42" s="356">
        <v>243</v>
      </c>
      <c r="E42" s="356" t="s">
        <v>342</v>
      </c>
      <c r="F42" s="493" t="s">
        <v>340</v>
      </c>
      <c r="G42" s="356"/>
      <c r="H42" s="356">
        <v>2025</v>
      </c>
      <c r="I42" s="356"/>
      <c r="J42" s="356"/>
      <c r="K42" s="57">
        <v>5680</v>
      </c>
      <c r="L42" s="57">
        <v>7850</v>
      </c>
      <c r="M42" s="57">
        <v>2000</v>
      </c>
      <c r="N42" s="57">
        <v>96</v>
      </c>
      <c r="O42" s="57">
        <v>5</v>
      </c>
    </row>
    <row r="43" spans="1:15" ht="17.25" customHeight="1" thickTop="1" x14ac:dyDescent="0.25">
      <c r="A43" s="416">
        <v>9</v>
      </c>
      <c r="B43" s="419"/>
      <c r="C43" s="419" t="s">
        <v>277</v>
      </c>
      <c r="D43" s="419">
        <v>243</v>
      </c>
      <c r="E43" s="419" t="s">
        <v>342</v>
      </c>
      <c r="F43" s="450" t="s">
        <v>366</v>
      </c>
      <c r="G43" s="419"/>
      <c r="H43" s="419">
        <v>2025</v>
      </c>
      <c r="I43" s="419"/>
      <c r="J43" s="419"/>
      <c r="K43" s="61">
        <v>7680</v>
      </c>
      <c r="L43" s="61">
        <v>7800</v>
      </c>
      <c r="M43" s="61">
        <v>1000</v>
      </c>
      <c r="N43" s="61">
        <v>120</v>
      </c>
      <c r="O43" s="61">
        <v>4</v>
      </c>
    </row>
    <row r="44" spans="1:15" ht="17.25" customHeight="1" thickBot="1" x14ac:dyDescent="0.3">
      <c r="A44" s="418"/>
      <c r="B44" s="356"/>
      <c r="C44" s="356" t="s">
        <v>277</v>
      </c>
      <c r="D44" s="356">
        <v>243</v>
      </c>
      <c r="E44" s="356" t="s">
        <v>342</v>
      </c>
      <c r="F44" s="384"/>
      <c r="G44" s="356"/>
      <c r="H44" s="356">
        <v>2025</v>
      </c>
      <c r="I44" s="356"/>
      <c r="J44" s="356"/>
      <c r="K44" s="57">
        <v>7710</v>
      </c>
      <c r="L44" s="57">
        <v>7730</v>
      </c>
      <c r="M44" s="57">
        <v>2000</v>
      </c>
      <c r="N44" s="57">
        <v>20</v>
      </c>
      <c r="O44" s="57">
        <v>4</v>
      </c>
    </row>
    <row r="45" spans="1:15" ht="17.25" customHeight="1" thickTop="1" x14ac:dyDescent="0.25">
      <c r="A45" s="357">
        <v>10</v>
      </c>
      <c r="B45" s="341"/>
      <c r="C45" s="341" t="s">
        <v>341</v>
      </c>
      <c r="D45" s="341">
        <v>241</v>
      </c>
      <c r="E45" s="341" t="s">
        <v>343</v>
      </c>
      <c r="F45" s="370" t="s">
        <v>365</v>
      </c>
      <c r="G45" s="341"/>
      <c r="H45" s="341">
        <v>2025</v>
      </c>
      <c r="I45" s="341"/>
      <c r="J45" s="341"/>
      <c r="K45" s="318">
        <v>3600</v>
      </c>
      <c r="L45" s="318">
        <v>3690</v>
      </c>
      <c r="M45" s="251">
        <v>2000</v>
      </c>
      <c r="N45" s="251">
        <v>80</v>
      </c>
      <c r="O45" s="251">
        <v>5</v>
      </c>
    </row>
    <row r="46" spans="1:15" ht="17.25" customHeight="1" x14ac:dyDescent="0.25">
      <c r="A46" s="429"/>
      <c r="B46" s="404"/>
      <c r="C46" s="404" t="s">
        <v>341</v>
      </c>
      <c r="D46" s="404">
        <v>241</v>
      </c>
      <c r="E46" s="404" t="s">
        <v>343</v>
      </c>
      <c r="F46" s="371" t="s">
        <v>340</v>
      </c>
      <c r="G46" s="404"/>
      <c r="H46" s="404">
        <v>2025</v>
      </c>
      <c r="I46" s="404"/>
      <c r="J46" s="404"/>
      <c r="K46" s="251">
        <v>200</v>
      </c>
      <c r="L46" s="251">
        <v>230</v>
      </c>
      <c r="M46" s="251">
        <v>2000</v>
      </c>
      <c r="N46" s="251">
        <v>140</v>
      </c>
      <c r="O46" s="251">
        <v>5</v>
      </c>
    </row>
    <row r="47" spans="1:15" ht="17.25" customHeight="1" x14ac:dyDescent="0.25">
      <c r="A47" s="429"/>
      <c r="B47" s="404"/>
      <c r="C47" s="404" t="s">
        <v>341</v>
      </c>
      <c r="D47" s="404">
        <v>241</v>
      </c>
      <c r="E47" s="404" t="s">
        <v>343</v>
      </c>
      <c r="F47" s="371" t="s">
        <v>340</v>
      </c>
      <c r="G47" s="404"/>
      <c r="H47" s="404">
        <v>2025</v>
      </c>
      <c r="I47" s="404"/>
      <c r="J47" s="404"/>
      <c r="K47" s="251">
        <v>3670</v>
      </c>
      <c r="L47" s="251">
        <v>3980</v>
      </c>
      <c r="M47" s="251">
        <v>2000</v>
      </c>
      <c r="N47" s="251">
        <v>184</v>
      </c>
      <c r="O47" s="251">
        <v>5</v>
      </c>
    </row>
    <row r="48" spans="1:15" ht="17.25" customHeight="1" x14ac:dyDescent="0.25">
      <c r="A48" s="429"/>
      <c r="B48" s="404"/>
      <c r="C48" s="404" t="s">
        <v>341</v>
      </c>
      <c r="D48" s="404">
        <v>241</v>
      </c>
      <c r="E48" s="404" t="s">
        <v>343</v>
      </c>
      <c r="F48" s="371" t="s">
        <v>340</v>
      </c>
      <c r="G48" s="404"/>
      <c r="H48" s="404">
        <v>2025</v>
      </c>
      <c r="I48" s="404"/>
      <c r="J48" s="404"/>
      <c r="K48" s="251">
        <v>3970</v>
      </c>
      <c r="L48" s="251">
        <v>4060</v>
      </c>
      <c r="M48" s="251">
        <v>2000</v>
      </c>
      <c r="N48" s="251">
        <v>94</v>
      </c>
      <c r="O48" s="251">
        <v>5</v>
      </c>
    </row>
    <row r="49" spans="1:16" ht="17.25" customHeight="1" x14ac:dyDescent="0.25">
      <c r="A49" s="429"/>
      <c r="B49" s="404"/>
      <c r="C49" s="404" t="s">
        <v>341</v>
      </c>
      <c r="D49" s="404">
        <v>241</v>
      </c>
      <c r="E49" s="404" t="s">
        <v>343</v>
      </c>
      <c r="F49" s="371" t="s">
        <v>340</v>
      </c>
      <c r="G49" s="404"/>
      <c r="H49" s="404">
        <v>2025</v>
      </c>
      <c r="I49" s="404"/>
      <c r="J49" s="404"/>
      <c r="K49" s="251">
        <v>4070</v>
      </c>
      <c r="L49" s="251">
        <v>4120</v>
      </c>
      <c r="M49" s="251">
        <v>1000</v>
      </c>
      <c r="N49" s="251">
        <v>48</v>
      </c>
      <c r="O49" s="251">
        <v>4</v>
      </c>
    </row>
    <row r="50" spans="1:16" ht="17.25" customHeight="1" x14ac:dyDescent="0.25">
      <c r="A50" s="429"/>
      <c r="B50" s="404"/>
      <c r="C50" s="404" t="s">
        <v>341</v>
      </c>
      <c r="D50" s="404">
        <v>241</v>
      </c>
      <c r="E50" s="404" t="s">
        <v>343</v>
      </c>
      <c r="F50" s="371" t="s">
        <v>340</v>
      </c>
      <c r="G50" s="404"/>
      <c r="H50" s="404">
        <v>2025</v>
      </c>
      <c r="I50" s="404"/>
      <c r="J50" s="404"/>
      <c r="K50" s="251">
        <v>4110</v>
      </c>
      <c r="L50" s="251">
        <v>4250</v>
      </c>
      <c r="M50" s="251">
        <v>1000</v>
      </c>
      <c r="N50" s="251">
        <v>110</v>
      </c>
      <c r="O50" s="251">
        <v>4</v>
      </c>
    </row>
    <row r="51" spans="1:16" ht="17.25" customHeight="1" x14ac:dyDescent="0.25">
      <c r="A51" s="429"/>
      <c r="B51" s="404"/>
      <c r="C51" s="404" t="s">
        <v>341</v>
      </c>
      <c r="D51" s="404">
        <v>241</v>
      </c>
      <c r="E51" s="404" t="s">
        <v>343</v>
      </c>
      <c r="F51" s="371" t="s">
        <v>340</v>
      </c>
      <c r="G51" s="404"/>
      <c r="H51" s="404">
        <v>2025</v>
      </c>
      <c r="I51" s="404"/>
      <c r="J51" s="404"/>
      <c r="K51" s="251">
        <v>4210</v>
      </c>
      <c r="L51" s="251">
        <v>4355</v>
      </c>
      <c r="M51" s="251">
        <v>2000</v>
      </c>
      <c r="N51" s="251">
        <v>150</v>
      </c>
      <c r="O51" s="251">
        <v>5</v>
      </c>
    </row>
    <row r="52" spans="1:16" ht="17.25" customHeight="1" x14ac:dyDescent="0.25">
      <c r="A52" s="429"/>
      <c r="B52" s="404"/>
      <c r="C52" s="404" t="s">
        <v>341</v>
      </c>
      <c r="D52" s="404">
        <v>241</v>
      </c>
      <c r="E52" s="404" t="s">
        <v>343</v>
      </c>
      <c r="F52" s="371" t="s">
        <v>340</v>
      </c>
      <c r="G52" s="404"/>
      <c r="H52" s="404">
        <v>2025</v>
      </c>
      <c r="I52" s="404"/>
      <c r="J52" s="404"/>
      <c r="K52" s="251">
        <v>4350</v>
      </c>
      <c r="L52" s="251">
        <v>4420</v>
      </c>
      <c r="M52" s="251">
        <v>2000</v>
      </c>
      <c r="N52" s="251">
        <v>72</v>
      </c>
      <c r="O52" s="251">
        <v>6</v>
      </c>
    </row>
    <row r="53" spans="1:16" ht="17.25" customHeight="1" x14ac:dyDescent="0.25">
      <c r="A53" s="429"/>
      <c r="B53" s="404"/>
      <c r="C53" s="404" t="s">
        <v>341</v>
      </c>
      <c r="D53" s="404">
        <v>241</v>
      </c>
      <c r="E53" s="404" t="s">
        <v>343</v>
      </c>
      <c r="F53" s="371" t="s">
        <v>340</v>
      </c>
      <c r="G53" s="404"/>
      <c r="H53" s="404">
        <v>2025</v>
      </c>
      <c r="I53" s="404"/>
      <c r="J53" s="404"/>
      <c r="K53" s="251">
        <v>4410</v>
      </c>
      <c r="L53" s="251">
        <v>4550</v>
      </c>
      <c r="M53" s="251">
        <v>3000</v>
      </c>
      <c r="N53" s="251">
        <v>180</v>
      </c>
      <c r="O53" s="251">
        <v>6</v>
      </c>
    </row>
    <row r="54" spans="1:16" ht="17.25" customHeight="1" thickBot="1" x14ac:dyDescent="0.3">
      <c r="A54" s="378"/>
      <c r="B54" s="377"/>
      <c r="C54" s="377" t="s">
        <v>341</v>
      </c>
      <c r="D54" s="377">
        <v>241</v>
      </c>
      <c r="E54" s="377" t="s">
        <v>343</v>
      </c>
      <c r="F54" s="372" t="s">
        <v>340</v>
      </c>
      <c r="G54" s="377"/>
      <c r="H54" s="377">
        <v>2025</v>
      </c>
      <c r="I54" s="377"/>
      <c r="J54" s="377"/>
      <c r="K54" s="254">
        <v>4550</v>
      </c>
      <c r="L54" s="254">
        <v>4700</v>
      </c>
      <c r="M54" s="254">
        <v>3000</v>
      </c>
      <c r="N54" s="254">
        <v>60</v>
      </c>
      <c r="O54" s="254">
        <v>6</v>
      </c>
    </row>
    <row r="55" spans="1:16" ht="17.25" customHeight="1" thickTop="1" thickBot="1" x14ac:dyDescent="0.3">
      <c r="A55" s="155">
        <v>11</v>
      </c>
      <c r="B55" s="136" t="s">
        <v>271</v>
      </c>
      <c r="C55" s="62" t="s">
        <v>272</v>
      </c>
      <c r="D55" s="62">
        <v>1432</v>
      </c>
      <c r="E55" s="62" t="s">
        <v>431</v>
      </c>
      <c r="F55" s="12" t="s">
        <v>273</v>
      </c>
      <c r="G55" s="62" t="s">
        <v>274</v>
      </c>
      <c r="H55" s="59">
        <v>2022</v>
      </c>
      <c r="I55" s="59" t="s">
        <v>275</v>
      </c>
      <c r="J55" s="59" t="s">
        <v>76</v>
      </c>
      <c r="K55" s="59">
        <v>5956</v>
      </c>
      <c r="L55" s="59">
        <v>6056</v>
      </c>
      <c r="M55" s="59">
        <v>750</v>
      </c>
      <c r="N55" s="59">
        <v>110</v>
      </c>
      <c r="O55" s="59">
        <v>3</v>
      </c>
    </row>
    <row r="56" spans="1:16" ht="17.25" customHeight="1" thickTop="1" thickBot="1" x14ac:dyDescent="0.3">
      <c r="A56" s="319">
        <v>12</v>
      </c>
      <c r="B56" s="320" t="s">
        <v>285</v>
      </c>
      <c r="C56" s="321" t="s">
        <v>286</v>
      </c>
      <c r="D56" s="321">
        <v>1265</v>
      </c>
      <c r="E56" s="321" t="s">
        <v>287</v>
      </c>
      <c r="F56" s="322" t="s">
        <v>288</v>
      </c>
      <c r="G56" s="321" t="s">
        <v>289</v>
      </c>
      <c r="H56" s="323">
        <v>2021</v>
      </c>
      <c r="I56" s="324" t="s">
        <v>26</v>
      </c>
      <c r="J56" s="323" t="s">
        <v>290</v>
      </c>
      <c r="K56" s="323">
        <v>16950</v>
      </c>
      <c r="L56" s="323"/>
      <c r="M56" s="324"/>
      <c r="N56" s="324">
        <v>19</v>
      </c>
      <c r="O56" s="324">
        <v>6</v>
      </c>
      <c r="P56" s="312"/>
    </row>
    <row r="57" spans="1:16" ht="17.25" customHeight="1" thickBot="1" x14ac:dyDescent="0.3">
      <c r="A57" s="211"/>
      <c r="B57" s="77"/>
      <c r="C57" s="77"/>
      <c r="D57" s="77"/>
      <c r="E57" s="77"/>
      <c r="F57" s="311"/>
      <c r="G57" s="77"/>
      <c r="H57" s="78"/>
      <c r="I57" s="77"/>
      <c r="J57" s="77"/>
      <c r="K57" s="77"/>
      <c r="L57" s="77"/>
      <c r="M57" s="77" t="s">
        <v>399</v>
      </c>
      <c r="N57" s="77">
        <f>SUM(N3:N56)</f>
        <v>5489</v>
      </c>
      <c r="O57" s="77" t="s">
        <v>407</v>
      </c>
      <c r="P57" s="77">
        <v>54</v>
      </c>
    </row>
    <row r="58" spans="1:16" ht="17.25" customHeight="1" thickTop="1" x14ac:dyDescent="0.25">
      <c r="A58" s="307"/>
      <c r="B58" s="308"/>
      <c r="C58" s="308"/>
      <c r="D58" s="308"/>
      <c r="E58" s="308"/>
      <c r="F58" s="309"/>
      <c r="G58" s="308"/>
      <c r="H58" s="308"/>
      <c r="I58" s="308"/>
      <c r="J58" s="308"/>
      <c r="K58" s="310"/>
      <c r="L58" s="310"/>
      <c r="M58" s="310"/>
      <c r="N58" s="310"/>
      <c r="O58" s="310"/>
    </row>
    <row r="59" spans="1:16" ht="17.25" customHeight="1" x14ac:dyDescent="0.25">
      <c r="A59" s="307"/>
      <c r="B59" s="308"/>
      <c r="C59" s="308"/>
      <c r="D59" s="308"/>
      <c r="E59" s="308"/>
      <c r="F59" s="309"/>
      <c r="G59" s="308"/>
      <c r="H59" s="308"/>
      <c r="I59" s="308"/>
      <c r="J59" s="308"/>
      <c r="K59" s="310"/>
      <c r="L59" s="310"/>
      <c r="M59" s="310"/>
      <c r="N59" s="310"/>
      <c r="O59" s="310"/>
    </row>
    <row r="60" spans="1:16" ht="17.25" customHeight="1" x14ac:dyDescent="0.25">
      <c r="A60" s="307"/>
      <c r="B60" s="308"/>
      <c r="C60" s="308"/>
      <c r="D60" s="308"/>
      <c r="E60" s="308"/>
      <c r="F60" s="309"/>
      <c r="G60" s="308"/>
      <c r="H60" s="308"/>
      <c r="I60" s="308"/>
      <c r="J60" s="308"/>
      <c r="K60" s="310"/>
      <c r="L60" s="310"/>
      <c r="M60" s="310"/>
      <c r="N60" s="310"/>
      <c r="O60" s="310"/>
    </row>
  </sheetData>
  <autoFilter ref="C2:O2" xr:uid="{73654E22-DFAC-4BB1-8C73-CD1BC2F4352E}"/>
  <mergeCells count="94">
    <mergeCell ref="A1:O1"/>
    <mergeCell ref="G3:G6"/>
    <mergeCell ref="H3:H6"/>
    <mergeCell ref="A21:A27"/>
    <mergeCell ref="B21:B27"/>
    <mergeCell ref="C21:C27"/>
    <mergeCell ref="D21:D27"/>
    <mergeCell ref="E21:E27"/>
    <mergeCell ref="F21:F27"/>
    <mergeCell ref="G21:G27"/>
    <mergeCell ref="H21:H27"/>
    <mergeCell ref="A3:A6"/>
    <mergeCell ref="B3:B6"/>
    <mergeCell ref="C3:C6"/>
    <mergeCell ref="D3:D6"/>
    <mergeCell ref="E3:E6"/>
    <mergeCell ref="F3:F6"/>
    <mergeCell ref="A19:A20"/>
    <mergeCell ref="B19:B20"/>
    <mergeCell ref="C19:C20"/>
    <mergeCell ref="D19:D20"/>
    <mergeCell ref="E19:E20"/>
    <mergeCell ref="G19:G20"/>
    <mergeCell ref="H19:H20"/>
    <mergeCell ref="I19:I20"/>
    <mergeCell ref="B7:B16"/>
    <mergeCell ref="C7:C16"/>
    <mergeCell ref="D7:D16"/>
    <mergeCell ref="E7:E16"/>
    <mergeCell ref="F7:F16"/>
    <mergeCell ref="G7:G16"/>
    <mergeCell ref="H7:H16"/>
    <mergeCell ref="F19:F20"/>
    <mergeCell ref="I17:I18"/>
    <mergeCell ref="A7:A16"/>
    <mergeCell ref="I7:I16"/>
    <mergeCell ref="A17:A18"/>
    <mergeCell ref="B17:B18"/>
    <mergeCell ref="C17:C18"/>
    <mergeCell ref="D17:D18"/>
    <mergeCell ref="E17:E18"/>
    <mergeCell ref="F17:F18"/>
    <mergeCell ref="G17:G18"/>
    <mergeCell ref="H17:H18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J28:J32"/>
    <mergeCell ref="A33:A36"/>
    <mergeCell ref="C33:C36"/>
    <mergeCell ref="D33:D36"/>
    <mergeCell ref="E33:E36"/>
    <mergeCell ref="F33:F36"/>
    <mergeCell ref="G33:G36"/>
    <mergeCell ref="H33:H36"/>
    <mergeCell ref="I33:I36"/>
    <mergeCell ref="J33:J36"/>
    <mergeCell ref="B33:B36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J37:J42"/>
    <mergeCell ref="A43:A44"/>
    <mergeCell ref="B43:B44"/>
    <mergeCell ref="C43:C44"/>
    <mergeCell ref="D43:D44"/>
    <mergeCell ref="E43:E44"/>
    <mergeCell ref="F43:F44"/>
    <mergeCell ref="H43:H44"/>
    <mergeCell ref="G43:G44"/>
    <mergeCell ref="I43:I44"/>
    <mergeCell ref="J43:J44"/>
    <mergeCell ref="A45:A54"/>
    <mergeCell ref="B45:B54"/>
    <mergeCell ref="C45:C54"/>
    <mergeCell ref="D45:D54"/>
    <mergeCell ref="E45:E54"/>
    <mergeCell ref="F45:F54"/>
    <mergeCell ref="G45:G54"/>
    <mergeCell ref="H45:H54"/>
    <mergeCell ref="I45:I54"/>
    <mergeCell ref="J45:J54"/>
  </mergeCells>
  <pageMargins left="0.7" right="0.7" top="0.75" bottom="0.75" header="0.3" footer="0.3"/>
  <pageSetup paperSize="9" scale="6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E2E73-5FD8-472A-B437-FB7A4324224B}">
  <sheetPr>
    <tabColor rgb="FFCCFFFF"/>
    <pageSetUpPr fitToPage="1"/>
  </sheetPr>
  <dimension ref="A1:P40"/>
  <sheetViews>
    <sheetView workbookViewId="0">
      <selection activeCell="E21" sqref="E21"/>
    </sheetView>
  </sheetViews>
  <sheetFormatPr defaultColWidth="8.7109375" defaultRowHeight="12.75" x14ac:dyDescent="0.25"/>
  <cols>
    <col min="1" max="1" width="3.7109375" style="1" customWidth="1"/>
    <col min="2" max="2" width="20.42578125" style="1" hidden="1" customWidth="1"/>
    <col min="3" max="3" width="8.42578125" style="1" customWidth="1"/>
    <col min="4" max="4" width="9" style="1" customWidth="1"/>
    <col min="5" max="5" width="23.28515625" style="1" customWidth="1"/>
    <col min="6" max="6" width="42.5703125" style="7" hidden="1" customWidth="1"/>
    <col min="7" max="7" width="13.42578125" style="1" hidden="1" customWidth="1"/>
    <col min="8" max="8" width="9.28515625" style="8" customWidth="1"/>
    <col min="9" max="10" width="18.7109375" style="1" customWidth="1"/>
    <col min="11" max="11" width="10.5703125" style="1" customWidth="1"/>
    <col min="12" max="12" width="16.85546875" style="1" customWidth="1"/>
    <col min="13" max="14" width="12.85546875" style="1" customWidth="1"/>
    <col min="15" max="15" width="12.42578125" style="1" customWidth="1"/>
    <col min="16" max="16384" width="8.7109375" style="1"/>
  </cols>
  <sheetData>
    <row r="1" spans="1:16" ht="24" customHeight="1" x14ac:dyDescent="0.25">
      <c r="A1" s="374" t="s">
        <v>417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6"/>
    </row>
    <row r="2" spans="1:16" ht="26.25" thickBot="1" x14ac:dyDescent="0.3">
      <c r="A2" s="150"/>
      <c r="B2" s="152" t="s">
        <v>0</v>
      </c>
      <c r="C2" s="153" t="s">
        <v>1</v>
      </c>
      <c r="D2" s="153" t="s">
        <v>2</v>
      </c>
      <c r="E2" s="153" t="s">
        <v>3</v>
      </c>
      <c r="F2" s="183" t="s">
        <v>4</v>
      </c>
      <c r="G2" s="153" t="s">
        <v>5</v>
      </c>
      <c r="H2" s="152" t="s">
        <v>6</v>
      </c>
      <c r="I2" s="154" t="s">
        <v>7</v>
      </c>
      <c r="J2" s="154" t="s">
        <v>8</v>
      </c>
      <c r="K2" s="154" t="s">
        <v>9</v>
      </c>
      <c r="L2" s="154" t="s">
        <v>10</v>
      </c>
      <c r="M2" s="154" t="s">
        <v>11</v>
      </c>
      <c r="N2" s="154" t="s">
        <v>12</v>
      </c>
      <c r="O2" s="154" t="s">
        <v>13</v>
      </c>
    </row>
    <row r="3" spans="1:16" ht="20.25" customHeight="1" thickTop="1" x14ac:dyDescent="0.25">
      <c r="A3" s="422">
        <v>1</v>
      </c>
      <c r="B3" s="346" t="s">
        <v>305</v>
      </c>
      <c r="C3" s="349" t="s">
        <v>306</v>
      </c>
      <c r="D3" s="349">
        <v>1163</v>
      </c>
      <c r="E3" s="349" t="s">
        <v>330</v>
      </c>
      <c r="F3" s="494" t="s">
        <v>307</v>
      </c>
      <c r="G3" s="349" t="s">
        <v>308</v>
      </c>
      <c r="H3" s="25">
        <v>2021</v>
      </c>
      <c r="I3" s="25" t="s">
        <v>142</v>
      </c>
      <c r="J3" s="44" t="s">
        <v>215</v>
      </c>
      <c r="K3" s="99">
        <v>16250</v>
      </c>
      <c r="L3" s="99">
        <f>K3+30</f>
        <v>16280</v>
      </c>
      <c r="M3" s="99">
        <v>3000</v>
      </c>
      <c r="N3" s="99">
        <v>30</v>
      </c>
      <c r="O3" s="99">
        <v>5</v>
      </c>
    </row>
    <row r="4" spans="1:16" ht="20.25" customHeight="1" x14ac:dyDescent="0.25">
      <c r="A4" s="407"/>
      <c r="B4" s="414"/>
      <c r="C4" s="352"/>
      <c r="D4" s="352"/>
      <c r="E4" s="352"/>
      <c r="F4" s="495"/>
      <c r="G4" s="352"/>
      <c r="H4" s="35">
        <v>2021</v>
      </c>
      <c r="I4" s="180" t="s">
        <v>142</v>
      </c>
      <c r="J4" s="33" t="s">
        <v>145</v>
      </c>
      <c r="K4" s="35">
        <f>L3</f>
        <v>16280</v>
      </c>
      <c r="L4" s="35">
        <f>K4+50</f>
        <v>16330</v>
      </c>
      <c r="M4" s="35">
        <v>2000</v>
      </c>
      <c r="N4" s="35">
        <v>50</v>
      </c>
      <c r="O4" s="35">
        <v>5</v>
      </c>
    </row>
    <row r="5" spans="1:16" ht="20.25" customHeight="1" thickBot="1" x14ac:dyDescent="0.3">
      <c r="A5" s="408"/>
      <c r="B5" s="415"/>
      <c r="C5" s="353"/>
      <c r="D5" s="353"/>
      <c r="E5" s="353"/>
      <c r="F5" s="496"/>
      <c r="G5" s="353"/>
      <c r="H5" s="13">
        <v>2021</v>
      </c>
      <c r="I5" s="13" t="s">
        <v>142</v>
      </c>
      <c r="J5" s="34" t="s">
        <v>145</v>
      </c>
      <c r="K5" s="48">
        <f>L4</f>
        <v>16330</v>
      </c>
      <c r="L5" s="48">
        <f>K5+30</f>
        <v>16360</v>
      </c>
      <c r="M5" s="48">
        <v>2000</v>
      </c>
      <c r="N5" s="48">
        <v>30</v>
      </c>
      <c r="O5" s="48">
        <v>5</v>
      </c>
    </row>
    <row r="6" spans="1:16" ht="20.25" customHeight="1" thickTop="1" x14ac:dyDescent="0.25">
      <c r="A6" s="385">
        <v>2</v>
      </c>
      <c r="B6" s="386" t="s">
        <v>309</v>
      </c>
      <c r="C6" s="389" t="s">
        <v>310</v>
      </c>
      <c r="D6" s="389">
        <v>1223</v>
      </c>
      <c r="E6" s="389" t="s">
        <v>331</v>
      </c>
      <c r="F6" s="509" t="s">
        <v>311</v>
      </c>
      <c r="G6" s="389" t="s">
        <v>312</v>
      </c>
      <c r="H6" s="325">
        <v>2021</v>
      </c>
      <c r="I6" s="257" t="s">
        <v>242</v>
      </c>
      <c r="J6" s="325" t="s">
        <v>145</v>
      </c>
      <c r="K6" s="325">
        <v>11359</v>
      </c>
      <c r="L6" s="325">
        <v>11395</v>
      </c>
      <c r="M6" s="325">
        <v>2000</v>
      </c>
      <c r="N6" s="325">
        <v>44</v>
      </c>
      <c r="O6" s="325">
        <v>6</v>
      </c>
    </row>
    <row r="7" spans="1:16" ht="20.25" customHeight="1" x14ac:dyDescent="0.25">
      <c r="A7" s="363"/>
      <c r="B7" s="387"/>
      <c r="C7" s="366"/>
      <c r="D7" s="366"/>
      <c r="E7" s="366"/>
      <c r="F7" s="510"/>
      <c r="G7" s="366"/>
      <c r="H7" s="274">
        <v>2021</v>
      </c>
      <c r="I7" s="251" t="s">
        <v>242</v>
      </c>
      <c r="J7" s="274" t="s">
        <v>145</v>
      </c>
      <c r="K7" s="274">
        <v>11251</v>
      </c>
      <c r="L7" s="274">
        <v>11313</v>
      </c>
      <c r="M7" s="274">
        <v>2000</v>
      </c>
      <c r="N7" s="274">
        <v>89</v>
      </c>
      <c r="O7" s="274">
        <v>6</v>
      </c>
    </row>
    <row r="8" spans="1:16" ht="20.25" customHeight="1" x14ac:dyDescent="0.25">
      <c r="A8" s="507"/>
      <c r="B8" s="508"/>
      <c r="C8" s="506"/>
      <c r="D8" s="506"/>
      <c r="E8" s="506"/>
      <c r="F8" s="511"/>
      <c r="G8" s="506"/>
      <c r="H8" s="326" t="s">
        <v>313</v>
      </c>
      <c r="I8" s="327" t="s">
        <v>200</v>
      </c>
      <c r="J8" s="328" t="s">
        <v>200</v>
      </c>
      <c r="K8" s="326">
        <v>11354</v>
      </c>
      <c r="L8" s="326">
        <v>11376</v>
      </c>
      <c r="M8" s="326">
        <v>500</v>
      </c>
      <c r="N8" s="326">
        <v>25</v>
      </c>
      <c r="O8" s="326">
        <v>3</v>
      </c>
    </row>
    <row r="9" spans="1:16" ht="20.25" customHeight="1" thickBot="1" x14ac:dyDescent="0.3">
      <c r="A9" s="507"/>
      <c r="B9" s="508"/>
      <c r="C9" s="506"/>
      <c r="D9" s="506"/>
      <c r="E9" s="506"/>
      <c r="F9" s="511"/>
      <c r="G9" s="506"/>
      <c r="H9" s="326">
        <v>2021</v>
      </c>
      <c r="I9" s="327" t="s">
        <v>155</v>
      </c>
      <c r="J9" s="328"/>
      <c r="K9" s="326">
        <v>11229</v>
      </c>
      <c r="L9" s="326">
        <v>11251</v>
      </c>
      <c r="M9" s="326"/>
      <c r="N9" s="326">
        <v>22</v>
      </c>
      <c r="O9" s="326">
        <v>2</v>
      </c>
    </row>
    <row r="10" spans="1:16" ht="20.25" customHeight="1" thickTop="1" x14ac:dyDescent="0.2">
      <c r="A10" s="503">
        <v>3</v>
      </c>
      <c r="B10" s="502">
        <v>8</v>
      </c>
      <c r="C10" s="502" t="s">
        <v>327</v>
      </c>
      <c r="D10" s="502">
        <v>631</v>
      </c>
      <c r="E10" s="502" t="s">
        <v>334</v>
      </c>
      <c r="F10" s="504" t="s">
        <v>320</v>
      </c>
      <c r="G10" s="502" t="s">
        <v>196</v>
      </c>
      <c r="H10" s="502">
        <v>2009</v>
      </c>
      <c r="I10" s="45" t="s">
        <v>26</v>
      </c>
      <c r="J10" s="73" t="s">
        <v>194</v>
      </c>
      <c r="K10" s="181">
        <v>2009</v>
      </c>
      <c r="L10" s="181">
        <v>2021</v>
      </c>
      <c r="M10" s="104">
        <v>250</v>
      </c>
      <c r="N10" s="109">
        <v>12</v>
      </c>
      <c r="O10" s="109">
        <v>4</v>
      </c>
    </row>
    <row r="11" spans="1:16" ht="20.25" customHeight="1" thickBot="1" x14ac:dyDescent="0.25">
      <c r="A11" s="408"/>
      <c r="B11" s="411"/>
      <c r="C11" s="411"/>
      <c r="D11" s="411"/>
      <c r="E11" s="411"/>
      <c r="F11" s="505"/>
      <c r="G11" s="411" t="s">
        <v>196</v>
      </c>
      <c r="H11" s="411">
        <v>2009</v>
      </c>
      <c r="I11" s="34" t="s">
        <v>26</v>
      </c>
      <c r="J11" s="68" t="s">
        <v>194</v>
      </c>
      <c r="K11" s="72">
        <v>2021</v>
      </c>
      <c r="L11" s="72">
        <v>2039</v>
      </c>
      <c r="M11" s="70">
        <v>250</v>
      </c>
      <c r="N11" s="71">
        <v>18</v>
      </c>
      <c r="O11" s="71">
        <v>4</v>
      </c>
    </row>
    <row r="12" spans="1:16" ht="20.25" customHeight="1" thickTop="1" thickBot="1" x14ac:dyDescent="0.3">
      <c r="A12" s="302">
        <v>4</v>
      </c>
      <c r="B12" s="303">
        <v>1</v>
      </c>
      <c r="C12" s="303" t="s">
        <v>328</v>
      </c>
      <c r="D12" s="303">
        <v>1333</v>
      </c>
      <c r="E12" s="303" t="s">
        <v>335</v>
      </c>
      <c r="F12" s="329" t="s">
        <v>321</v>
      </c>
      <c r="G12" s="304" t="s">
        <v>322</v>
      </c>
      <c r="H12" s="305">
        <v>2010</v>
      </c>
      <c r="I12" s="304" t="s">
        <v>142</v>
      </c>
      <c r="J12" s="303" t="s">
        <v>323</v>
      </c>
      <c r="K12" s="330">
        <v>15925</v>
      </c>
      <c r="L12" s="330">
        <v>15995</v>
      </c>
      <c r="M12" s="330">
        <v>500</v>
      </c>
      <c r="N12" s="331">
        <v>80</v>
      </c>
      <c r="O12" s="332">
        <v>4</v>
      </c>
    </row>
    <row r="13" spans="1:16" ht="20.25" customHeight="1" thickTop="1" thickBot="1" x14ac:dyDescent="0.3">
      <c r="A13" s="333">
        <v>5</v>
      </c>
      <c r="B13" s="304"/>
      <c r="C13" s="304" t="s">
        <v>368</v>
      </c>
      <c r="D13" s="304">
        <v>1333</v>
      </c>
      <c r="E13" s="304" t="s">
        <v>369</v>
      </c>
      <c r="F13" s="304"/>
      <c r="G13" s="304"/>
      <c r="H13" s="304">
        <v>2017</v>
      </c>
      <c r="I13" s="303" t="s">
        <v>142</v>
      </c>
      <c r="J13" s="303" t="s">
        <v>323</v>
      </c>
      <c r="K13" s="303">
        <v>7800</v>
      </c>
      <c r="L13" s="303">
        <f>K13+N13</f>
        <v>7880</v>
      </c>
      <c r="M13" s="303">
        <v>500</v>
      </c>
      <c r="N13" s="303">
        <v>80</v>
      </c>
      <c r="O13" s="303">
        <v>3.5</v>
      </c>
      <c r="P13" s="184"/>
    </row>
    <row r="14" spans="1:16" ht="20.25" customHeight="1" thickTop="1" thickBot="1" x14ac:dyDescent="0.3">
      <c r="A14" s="149"/>
      <c r="B14" s="77"/>
      <c r="C14" s="77"/>
      <c r="D14" s="77"/>
      <c r="E14" s="77"/>
      <c r="F14" s="182"/>
      <c r="G14" s="77"/>
      <c r="H14" s="78"/>
      <c r="I14" s="77"/>
      <c r="J14" s="77"/>
      <c r="K14" s="77"/>
      <c r="L14" s="77"/>
      <c r="M14" s="77" t="s">
        <v>399</v>
      </c>
      <c r="N14" s="77">
        <f>SUM(N3:N13)</f>
        <v>480</v>
      </c>
      <c r="O14" s="77" t="s">
        <v>406</v>
      </c>
      <c r="P14" s="77">
        <v>11</v>
      </c>
    </row>
    <row r="15" spans="1:16" ht="13.5" thickTop="1" x14ac:dyDescent="0.25"/>
    <row r="22" spans="11:11" x14ac:dyDescent="0.25">
      <c r="K22" s="8"/>
    </row>
    <row r="23" spans="11:11" x14ac:dyDescent="0.25">
      <c r="K23" s="8"/>
    </row>
    <row r="24" spans="11:11" x14ac:dyDescent="0.25">
      <c r="K24" s="8"/>
    </row>
    <row r="25" spans="11:11" x14ac:dyDescent="0.25">
      <c r="K25" s="8"/>
    </row>
    <row r="26" spans="11:11" x14ac:dyDescent="0.25">
      <c r="K26" s="8"/>
    </row>
    <row r="27" spans="11:11" x14ac:dyDescent="0.25">
      <c r="K27" s="8"/>
    </row>
    <row r="28" spans="11:11" x14ac:dyDescent="0.25">
      <c r="K28" s="8"/>
    </row>
    <row r="29" spans="11:11" x14ac:dyDescent="0.25">
      <c r="K29" s="8"/>
    </row>
    <row r="30" spans="11:11" x14ac:dyDescent="0.25">
      <c r="K30" s="8"/>
    </row>
    <row r="31" spans="11:11" x14ac:dyDescent="0.25">
      <c r="K31" s="8"/>
    </row>
    <row r="32" spans="11:11" x14ac:dyDescent="0.25">
      <c r="K32" s="8"/>
    </row>
    <row r="33" spans="11:11" x14ac:dyDescent="0.25">
      <c r="K33" s="8"/>
    </row>
    <row r="34" spans="11:11" x14ac:dyDescent="0.25">
      <c r="K34" s="8"/>
    </row>
    <row r="35" spans="11:11" x14ac:dyDescent="0.25">
      <c r="K35" s="8"/>
    </row>
    <row r="36" spans="11:11" x14ac:dyDescent="0.25">
      <c r="K36" s="8"/>
    </row>
    <row r="37" spans="11:11" x14ac:dyDescent="0.25">
      <c r="K37" s="8"/>
    </row>
    <row r="38" spans="11:11" x14ac:dyDescent="0.25">
      <c r="K38" s="8"/>
    </row>
    <row r="39" spans="11:11" x14ac:dyDescent="0.25">
      <c r="K39" s="8"/>
    </row>
    <row r="40" spans="11:11" x14ac:dyDescent="0.25">
      <c r="K40" s="8"/>
    </row>
  </sheetData>
  <autoFilter ref="A2:O2" xr:uid="{62C235D9-8DCF-4163-AE1B-553EBA9F7966}"/>
  <mergeCells count="23">
    <mergeCell ref="A1:O1"/>
    <mergeCell ref="G10:G11"/>
    <mergeCell ref="H10:H11"/>
    <mergeCell ref="A10:A11"/>
    <mergeCell ref="B10:B11"/>
    <mergeCell ref="C10:C11"/>
    <mergeCell ref="D10:D11"/>
    <mergeCell ref="E10:E11"/>
    <mergeCell ref="F10:F11"/>
    <mergeCell ref="G6:G9"/>
    <mergeCell ref="A6:A9"/>
    <mergeCell ref="B6:B9"/>
    <mergeCell ref="C6:C9"/>
    <mergeCell ref="D6:D9"/>
    <mergeCell ref="E6:E9"/>
    <mergeCell ref="F6:F9"/>
    <mergeCell ref="F3:F5"/>
    <mergeCell ref="G3:G5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scale="79" fitToHeight="0" orientation="landscape" r:id="rId1"/>
  <ignoredErrors>
    <ignoredError sqref="L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REKAPITULACIJA</vt:lpstr>
      <vt:lpstr>Koncesijsko območje 1 </vt:lpstr>
      <vt:lpstr>Koncesijsko območje 2-POSOČJE</vt:lpstr>
      <vt:lpstr>Koncesijsko območje 2-IDRIJSKO</vt:lpstr>
      <vt:lpstr>Koncesijsko območje 2</vt:lpstr>
      <vt:lpstr>Koncesijsko območje 4</vt:lpstr>
      <vt:lpstr>Koncesijsko območje 5</vt:lpstr>
      <vt:lpstr>Koncesijsko območje 6</vt:lpstr>
      <vt:lpstr>Koncesijsko območje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Svetličič</dc:creator>
  <cp:lastModifiedBy>Suzana Svetličič</cp:lastModifiedBy>
  <cp:lastPrinted>2025-03-18T14:40:33Z</cp:lastPrinted>
  <dcterms:created xsi:type="dcterms:W3CDTF">2025-02-10T06:44:46Z</dcterms:created>
  <dcterms:modified xsi:type="dcterms:W3CDTF">2025-03-18T14:45:30Z</dcterms:modified>
</cp:coreProperties>
</file>